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neDrive - BCD Travel\Desktop\SUPPLIERS STMTS\DECEMBER STMS\"/>
    </mc:Choice>
  </mc:AlternateContent>
  <bookViews>
    <workbookView xWindow="0" yWindow="0" windowWidth="20490" windowHeight="7065"/>
  </bookViews>
  <sheets>
    <sheet name="Summary" sheetId="1" r:id="rId1"/>
    <sheet name="SAFARICOM" sheetId="2" r:id="rId2"/>
    <sheet name="HIGHLIGHT TRAVEL" sheetId="3" r:id="rId3"/>
  </sheets>
  <definedNames>
    <definedName name="_xlnm.Print_Area" localSheetId="0">Summary!$A$1:$O$259</definedName>
  </definedNames>
  <calcPr calcId="181029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6" i="1" l="1"/>
  <c r="I29" i="1"/>
  <c r="I26" i="1"/>
  <c r="G74" i="3"/>
  <c r="I230" i="1"/>
  <c r="I231" i="1" s="1"/>
  <c r="I232" i="1" s="1"/>
  <c r="I233" i="1" s="1"/>
  <c r="I234" i="1" s="1"/>
  <c r="I235" i="1" s="1"/>
  <c r="I236" i="1" s="1"/>
  <c r="I237" i="1" s="1"/>
  <c r="I238" i="1" s="1"/>
  <c r="I239" i="1" s="1"/>
  <c r="I201" i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7" i="1" s="1"/>
  <c r="G74" i="1"/>
  <c r="I72" i="1"/>
  <c r="I73" i="1" s="1"/>
  <c r="I240" i="1" l="1"/>
  <c r="I244" i="1" s="1"/>
  <c r="I249" i="1" s="1"/>
  <c r="I74" i="1"/>
  <c r="I75" i="1" s="1"/>
  <c r="I76" i="1" s="1"/>
  <c r="I77" i="1" s="1"/>
  <c r="I78" i="1" s="1"/>
  <c r="I79" i="1" s="1"/>
  <c r="I83" i="1" s="1"/>
  <c r="F39" i="2"/>
  <c r="I9" i="1"/>
  <c r="I170" i="1" l="1"/>
  <c r="I171" i="1" s="1"/>
  <c r="I172" i="1" s="1"/>
  <c r="I173" i="1" s="1"/>
  <c r="I174" i="1" s="1"/>
  <c r="I175" i="1" s="1"/>
  <c r="I176" i="1" s="1"/>
  <c r="I177" i="1" s="1"/>
  <c r="I178" i="1" s="1"/>
  <c r="I179" i="1" s="1"/>
  <c r="I140" i="1"/>
  <c r="I141" i="1" l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60" i="1" s="1"/>
  <c r="I180" i="1"/>
  <c r="I185" i="1" s="1"/>
  <c r="I119" i="1"/>
  <c r="I120" i="1" s="1"/>
  <c r="I121" i="1" s="1"/>
  <c r="I125" i="1" s="1"/>
  <c r="I129" i="1" s="1"/>
  <c r="I189" i="1" l="1"/>
  <c r="I100" i="1"/>
  <c r="I106" i="1" s="1"/>
  <c r="F31" i="2" l="1"/>
  <c r="F25" i="2"/>
  <c r="F10" i="2"/>
  <c r="F99" i="2" s="1"/>
  <c r="G49" i="1" l="1"/>
  <c r="G10" i="1" l="1"/>
  <c r="I10" i="1" s="1"/>
  <c r="I11" i="1" s="1"/>
  <c r="I12" i="1" s="1"/>
  <c r="I13" i="1" s="1"/>
  <c r="I14" i="1" s="1"/>
  <c r="I15" i="1" s="1"/>
  <c r="G43" i="1" l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17" i="1" l="1"/>
  <c r="I61" i="1" l="1"/>
  <c r="I31" i="1"/>
  <c r="I259" i="1" s="1"/>
</calcChain>
</file>

<file path=xl/comments1.xml><?xml version="1.0" encoding="utf-8"?>
<comments xmlns="http://schemas.openxmlformats.org/spreadsheetml/2006/main">
  <authors>
    <author>NEWACCOUNTS</author>
  </authors>
  <commentList>
    <comment ref="C72" authorId="0" shapeId="0">
      <text>
        <r>
          <rPr>
            <b/>
            <sz val="9"/>
            <color indexed="81"/>
            <rFont val="Tahoma"/>
            <family val="2"/>
          </rPr>
          <t>NEWACCOUNTS:</t>
        </r>
        <r>
          <rPr>
            <sz val="9"/>
            <color indexed="81"/>
            <rFont val="Tahoma"/>
            <family val="2"/>
          </rPr>
          <t xml:space="preserve">
Invoice paid for is inv1448
SVS18080204</t>
        </r>
      </text>
    </comment>
  </commentList>
</comments>
</file>

<file path=xl/comments2.xml><?xml version="1.0" encoding="utf-8"?>
<comments xmlns="http://schemas.openxmlformats.org/spreadsheetml/2006/main">
  <authors>
    <author>NEWACCOUNTS</author>
  </authors>
  <commentList>
    <comment ref="B40" authorId="0" shapeId="0">
      <text>
        <r>
          <rPr>
            <b/>
            <sz val="9"/>
            <color indexed="81"/>
            <rFont val="Tahoma"/>
            <family val="2"/>
          </rPr>
          <t>NEWACCOUNTS:</t>
        </r>
        <r>
          <rPr>
            <sz val="9"/>
            <color indexed="81"/>
            <rFont val="Tahoma"/>
            <family val="2"/>
          </rPr>
          <t xml:space="preserve">
requested Lydia for the new voucher</t>
        </r>
      </text>
    </comment>
    <comment ref="B41" authorId="0" shapeId="0">
      <text>
        <r>
          <rPr>
            <b/>
            <sz val="9"/>
            <color indexed="81"/>
            <rFont val="Tahoma"/>
            <family val="2"/>
          </rPr>
          <t>NEWACCOUNTS:</t>
        </r>
        <r>
          <rPr>
            <sz val="9"/>
            <color indexed="81"/>
            <rFont val="Tahoma"/>
            <family val="2"/>
          </rPr>
          <t xml:space="preserve">
Requested Lydia for the new voucher</t>
        </r>
      </text>
    </comment>
  </commentList>
</comments>
</file>

<file path=xl/sharedStrings.xml><?xml version="1.0" encoding="utf-8"?>
<sst xmlns="http://schemas.openxmlformats.org/spreadsheetml/2006/main" count="1018" uniqueCount="342">
  <si>
    <t>PREPARED BY:  LEGEND HOTELS LTD</t>
  </si>
  <si>
    <t>CUSTOMER DETAILED LEDGER</t>
  </si>
  <si>
    <t>CUST513 :SAFARICOM C/O BCD TRAVEL</t>
  </si>
  <si>
    <t>INVOICE NO</t>
  </si>
  <si>
    <t>DETAILS</t>
  </si>
  <si>
    <t>DESCRIPTION</t>
  </si>
  <si>
    <t>CUMULATIVE</t>
  </si>
  <si>
    <t>ACCOMODATION</t>
  </si>
  <si>
    <t>INV102598</t>
  </si>
  <si>
    <t>MICHAEL HINGA</t>
  </si>
  <si>
    <t>08/11/2017</t>
  </si>
  <si>
    <t>INV0155</t>
  </si>
  <si>
    <t>MOSES MULI</t>
  </si>
  <si>
    <t>INV0158</t>
  </si>
  <si>
    <t>09/11/2017</t>
  </si>
  <si>
    <t>INV0161</t>
  </si>
  <si>
    <t>YUDAH YOGO</t>
  </si>
  <si>
    <t>18/11/2017</t>
  </si>
  <si>
    <t>INV0194</t>
  </si>
  <si>
    <t>TOM &amp; TABIE</t>
  </si>
  <si>
    <t>INV0196</t>
  </si>
  <si>
    <t>ACCOMMODATION</t>
  </si>
  <si>
    <t>01/12/2017</t>
  </si>
  <si>
    <t>INV0240</t>
  </si>
  <si>
    <t>OUTSIDE CATERING</t>
  </si>
  <si>
    <t>OTSIDE CATERING</t>
  </si>
  <si>
    <t>07/12/2017</t>
  </si>
  <si>
    <t>INV0260</t>
  </si>
  <si>
    <t>3 PAX</t>
  </si>
  <si>
    <t>14/12/2017</t>
  </si>
  <si>
    <t>INV 0402</t>
  </si>
  <si>
    <t>FOOD &amp; DRINKS</t>
  </si>
  <si>
    <t>INV0427</t>
  </si>
  <si>
    <t>PAUL MAGACHA</t>
  </si>
  <si>
    <t>INV431</t>
  </si>
  <si>
    <t>INV692</t>
  </si>
  <si>
    <t>MICHAEL MARETE-LAUNDRY</t>
  </si>
  <si>
    <t>LAUNDRY</t>
  </si>
  <si>
    <t>INV455</t>
  </si>
  <si>
    <t>5 pax</t>
  </si>
  <si>
    <t>C009 : BCD TRAVEL</t>
  </si>
  <si>
    <t>INV539</t>
  </si>
  <si>
    <t>3 EXTRA PAS ON SINGLE ROOMS</t>
  </si>
  <si>
    <t>INV542</t>
  </si>
  <si>
    <t>EXTRA PAX</t>
  </si>
  <si>
    <t>DRINKS</t>
  </si>
  <si>
    <t>28/03/2018</t>
  </si>
  <si>
    <t>INV618</t>
  </si>
  <si>
    <t>DAVID GICHUHI</t>
  </si>
  <si>
    <t>18/4/2018</t>
  </si>
  <si>
    <t>INV684</t>
  </si>
  <si>
    <t>19/4/2018</t>
  </si>
  <si>
    <t>INV685</t>
  </si>
  <si>
    <t>RACHAEL NGULI</t>
  </si>
  <si>
    <t xml:space="preserve">Less payments paid twice </t>
  </si>
  <si>
    <t>7/3/2017              IB17070036         SV17071380        TIN17082864      102315</t>
  </si>
  <si>
    <t>7/18/2017            IB17040430         SV17070676/77/78           TIN17081682      102381</t>
  </si>
  <si>
    <t>8/16/2017            IB17080185         SV17080398        TIN17081975      102472</t>
  </si>
  <si>
    <t>SAFARICOM</t>
  </si>
  <si>
    <t>BCD DIRECT</t>
  </si>
  <si>
    <t>VOUCHER NO</t>
  </si>
  <si>
    <t>SV17120596</t>
  </si>
  <si>
    <t>SV18030447</t>
  </si>
  <si>
    <t>SV18030254</t>
  </si>
  <si>
    <t>SV17110173</t>
  </si>
  <si>
    <t>3526</t>
  </si>
  <si>
    <t>3464</t>
  </si>
  <si>
    <t>SV18010368</t>
  </si>
  <si>
    <t>SV18020006</t>
  </si>
  <si>
    <t>5 PAX-EXTRA PAX</t>
  </si>
  <si>
    <t>SV18031031</t>
  </si>
  <si>
    <t>DRINKS-EXTRAS</t>
  </si>
  <si>
    <t>SV18010813</t>
  </si>
  <si>
    <t>SV17110982</t>
  </si>
  <si>
    <t>3494</t>
  </si>
  <si>
    <t>SV17110422</t>
  </si>
  <si>
    <t>JULIUS MWANIKI</t>
  </si>
  <si>
    <t>INVOICE DATE</t>
  </si>
  <si>
    <t>EVENT DATE</t>
  </si>
  <si>
    <t xml:space="preserve">PAID PARTIALLY </t>
  </si>
  <si>
    <t>LESS INVOICE PAID TWICE</t>
  </si>
  <si>
    <t>FOOD &amp; BEVERAGES</t>
  </si>
  <si>
    <t>INV 1074</t>
  </si>
  <si>
    <t>CONFRENCE</t>
  </si>
  <si>
    <t>EXTRA PAX-CONFRENCE</t>
  </si>
  <si>
    <t>INV1096</t>
  </si>
  <si>
    <t>24/8/2018</t>
  </si>
  <si>
    <t>SVS18070617</t>
  </si>
  <si>
    <t>INV1184</t>
  </si>
  <si>
    <t>SVS18080011</t>
  </si>
  <si>
    <t>Safaricom Unpaid amount for 2017</t>
  </si>
  <si>
    <t>BCD Travel Unpaid amount for 2017</t>
  </si>
  <si>
    <t>24/01/2018</t>
  </si>
  <si>
    <t>OVER 240 DAYS OLD INVOICES</t>
  </si>
  <si>
    <t>TOTAL SAFARICOM &amp; BCD UNPAID INVOICES FOR YEAR ENDED 2017</t>
  </si>
  <si>
    <t>AMOUNT</t>
  </si>
  <si>
    <t>CURRENT INVOICES</t>
  </si>
  <si>
    <t>21/09/2018</t>
  </si>
  <si>
    <t xml:space="preserve"> SAFARICOM CURRENT INVOICES</t>
  </si>
  <si>
    <t>NESTLE KENYA</t>
  </si>
  <si>
    <t>INV1335</t>
  </si>
  <si>
    <t>SV18090120</t>
  </si>
  <si>
    <t>JOB MUCHAI &amp; ERICA MBEKE</t>
  </si>
  <si>
    <t>INV1382</t>
  </si>
  <si>
    <t>SVS1808204</t>
  </si>
  <si>
    <t>INV1410</t>
  </si>
  <si>
    <t>ALI MOHAMMED HASSAN</t>
  </si>
  <si>
    <t>16/10/2018</t>
  </si>
  <si>
    <t>BERNARD &amp; SIMON</t>
  </si>
  <si>
    <t>INV1429</t>
  </si>
  <si>
    <t>SVS18100405</t>
  </si>
  <si>
    <t>17/10/2018</t>
  </si>
  <si>
    <t>SV180100290</t>
  </si>
  <si>
    <t>INV1434</t>
  </si>
  <si>
    <t>VELMA &amp; ANTHONY</t>
  </si>
  <si>
    <t>SV18100291</t>
  </si>
  <si>
    <t>INV1435</t>
  </si>
  <si>
    <t>8 TWINS</t>
  </si>
  <si>
    <t>26/10/2018</t>
  </si>
  <si>
    <t>STEPHEN SMITH ODHIAMBO</t>
  </si>
  <si>
    <t>INV1460</t>
  </si>
  <si>
    <t>27/10/2018</t>
  </si>
  <si>
    <t>INV1469</t>
  </si>
  <si>
    <t>ALPHONSE JUMA</t>
  </si>
  <si>
    <t>31/10/2018</t>
  </si>
  <si>
    <t>SAMUEL &amp; AGNES</t>
  </si>
  <si>
    <t>INV1488</t>
  </si>
  <si>
    <t>SVS18100746</t>
  </si>
  <si>
    <t>SVS18100175</t>
  </si>
  <si>
    <t>INV1424</t>
  </si>
  <si>
    <t>FREDINARD MTOGO</t>
  </si>
  <si>
    <t>28/10/2018</t>
  </si>
  <si>
    <t>SV18100307</t>
  </si>
  <si>
    <t>INV1463</t>
  </si>
  <si>
    <t>ELIZABETH WAHU</t>
  </si>
  <si>
    <t>LYDIA MUTHOKI</t>
  </si>
  <si>
    <t>INV1464</t>
  </si>
  <si>
    <t>SV18100308</t>
  </si>
  <si>
    <t xml:space="preserve"> SAFARICOM OVER 30 DAYS INVOICES</t>
  </si>
  <si>
    <t>OVER 30 DAYS INVOICES</t>
  </si>
  <si>
    <t xml:space="preserve">BCD TRAVEL OVER 30 DAYS INVOICES AMOUNT </t>
  </si>
  <si>
    <t>OVER 180 DAYS OLD INVOICES</t>
  </si>
  <si>
    <t>TOTAL SAFARICOM &amp; BCD OVER 180 DAYS OLD UNPAID INVOICES</t>
  </si>
  <si>
    <t>Voucher allowed  Laundry services not exceeding 20,000</t>
  </si>
  <si>
    <t>SVS18100680</t>
  </si>
  <si>
    <t>INV1497</t>
  </si>
  <si>
    <t>PIUS &amp; DOREEN</t>
  </si>
  <si>
    <t>INV1502</t>
  </si>
  <si>
    <t>SVS18100297</t>
  </si>
  <si>
    <t>SVS18100679</t>
  </si>
  <si>
    <t>INV1496</t>
  </si>
  <si>
    <t>ANTHONY, MONICA &amp; DENNIS</t>
  </si>
  <si>
    <t>RACHAEL ADUMA</t>
  </si>
  <si>
    <t>INV1501</t>
  </si>
  <si>
    <t>LYDIA/KAREN</t>
  </si>
  <si>
    <t>RACHEL NJOROGE</t>
  </si>
  <si>
    <t>INV1510</t>
  </si>
  <si>
    <t>SVS18110046</t>
  </si>
  <si>
    <t>SVS18110050</t>
  </si>
  <si>
    <t>INV1511</t>
  </si>
  <si>
    <t>ALBERT WASIKE</t>
  </si>
  <si>
    <t>ALI MOHAMMED</t>
  </si>
  <si>
    <t>INV1512</t>
  </si>
  <si>
    <t>SVS18110149</t>
  </si>
  <si>
    <t>RITA MWADIME</t>
  </si>
  <si>
    <t>SVS18110136</t>
  </si>
  <si>
    <t>INV1518</t>
  </si>
  <si>
    <t>INV1519</t>
  </si>
  <si>
    <t>DANIEL, BERNARD &amp; JAMES</t>
  </si>
  <si>
    <t>ABDULFATAH HASSAN</t>
  </si>
  <si>
    <t>INV1513</t>
  </si>
  <si>
    <t>INV1527</t>
  </si>
  <si>
    <t>SVS18110154</t>
  </si>
  <si>
    <t>JUDITH CHELANGAT</t>
  </si>
  <si>
    <t>INV1537</t>
  </si>
  <si>
    <t>SVS18110175</t>
  </si>
  <si>
    <t>18/11/2018</t>
  </si>
  <si>
    <t>INV1563</t>
  </si>
  <si>
    <t>SVS18110332</t>
  </si>
  <si>
    <t>23/11/2018</t>
  </si>
  <si>
    <t>SVS18110505</t>
  </si>
  <si>
    <t>INV1588</t>
  </si>
  <si>
    <t>JACKY MUIRURI</t>
  </si>
  <si>
    <t>FREDRICK CHACHA</t>
  </si>
  <si>
    <t>INV1589</t>
  </si>
  <si>
    <t>SVS18110500</t>
  </si>
  <si>
    <t>24/11/2018</t>
  </si>
  <si>
    <t>SVS18110411</t>
  </si>
  <si>
    <t>INV1591</t>
  </si>
  <si>
    <t>KEVIN DILANO</t>
  </si>
  <si>
    <t>30/11/2018</t>
  </si>
  <si>
    <t>KELVIN SIMIYU</t>
  </si>
  <si>
    <t>INV1487</t>
  </si>
  <si>
    <t>SV18110070</t>
  </si>
  <si>
    <t>IRENE MWANGI</t>
  </si>
  <si>
    <t>INV1526</t>
  </si>
  <si>
    <t>16/11/2018</t>
  </si>
  <si>
    <t>SV18110163</t>
  </si>
  <si>
    <t>INV1549</t>
  </si>
  <si>
    <t>GIDEON SAHADO</t>
  </si>
  <si>
    <t>SV18110162</t>
  </si>
  <si>
    <t>INV1550</t>
  </si>
  <si>
    <t>JOHN BORU</t>
  </si>
  <si>
    <t>17/11/2018</t>
  </si>
  <si>
    <t>DENNIS NJERU</t>
  </si>
  <si>
    <t>INV1559</t>
  </si>
  <si>
    <t>SV18110152</t>
  </si>
  <si>
    <t>SV18110201</t>
  </si>
  <si>
    <t>INV1560</t>
  </si>
  <si>
    <t>JOSEPH APUNGU</t>
  </si>
  <si>
    <t>21/11/2018</t>
  </si>
  <si>
    <t>SV18110354</t>
  </si>
  <si>
    <t>INV1574</t>
  </si>
  <si>
    <t>HOSEA OUMA</t>
  </si>
  <si>
    <t>SV18110314</t>
  </si>
  <si>
    <t>INV1575</t>
  </si>
  <si>
    <t>EDWARD MWANGORE</t>
  </si>
  <si>
    <t>22/11/2018</t>
  </si>
  <si>
    <t>SV18110364</t>
  </si>
  <si>
    <t>INV1585</t>
  </si>
  <si>
    <t>ADAM CHAKACHA</t>
  </si>
  <si>
    <t>CHRISTABELLE OCHIEL</t>
  </si>
  <si>
    <t>INV1586</t>
  </si>
  <si>
    <t>SV18110363</t>
  </si>
  <si>
    <t>CONFRENCE-TOTAL</t>
  </si>
  <si>
    <t>INV1587</t>
  </si>
  <si>
    <t>SV18110336</t>
  </si>
  <si>
    <t>DUNCAN MUTUNGI</t>
  </si>
  <si>
    <t>SV18110391</t>
  </si>
  <si>
    <t>INV1590</t>
  </si>
  <si>
    <t>TOTAL SAFARICOM &amp; BCD OVER 60 DAYS INVOICES</t>
  </si>
  <si>
    <t xml:space="preserve">BCD TRAVEL OVER 60 DAYS INVOICES AMOUNT </t>
  </si>
  <si>
    <t>OVER 60 DAYS INVOICES</t>
  </si>
  <si>
    <t>Needs supplimentary voucher- Pamela booking</t>
  </si>
  <si>
    <t>Needs supplimentary voucher - pamela's booking</t>
  </si>
  <si>
    <t>Needs supplimentary voucher - Lydia's booking</t>
  </si>
  <si>
    <t>Needs supplimentary voucher- Joy's booking</t>
  </si>
  <si>
    <t>Needs supplimentary voucher- Clement's booking</t>
  </si>
  <si>
    <t>Voucher attached</t>
  </si>
  <si>
    <t>SVS18090633</t>
  </si>
  <si>
    <t>Partially paid invoice amount was 16200</t>
  </si>
  <si>
    <t>TOTAL SAFARICOM &amp; BCD OVER 30 DAYS OLD INVOICES</t>
  </si>
  <si>
    <t>Lydia's booking</t>
  </si>
  <si>
    <t>Eddie's booking</t>
  </si>
  <si>
    <t>Pamel's booking</t>
  </si>
  <si>
    <t>Needs a supplimentary voucher - Lydia's booking</t>
  </si>
  <si>
    <t>Needs a supplimentary voucher - pamela's booking</t>
  </si>
  <si>
    <t>Needs a supplimentary voucher- Joy's booking</t>
  </si>
  <si>
    <t>Needs a supplimentary voucher- Clement's booking</t>
  </si>
  <si>
    <t>Invoice paid was inv183 for tea &amp; snacks</t>
  </si>
  <si>
    <t>Invoice paid was inv287</t>
  </si>
  <si>
    <t>Paid partially voucher attached</t>
  </si>
  <si>
    <t>Pamela's booking</t>
  </si>
  <si>
    <t>IB18060265</t>
  </si>
  <si>
    <t>SVS18100753</t>
  </si>
  <si>
    <t>SVS18110158</t>
  </si>
  <si>
    <t>30 DAYS INVOICES</t>
  </si>
  <si>
    <t xml:space="preserve">BCD TRAVEL 30 DAYS INVOICES AMOUNT </t>
  </si>
  <si>
    <t>TOTAL SAFARICOM &amp; BCD 30 DAYS INVOICES</t>
  </si>
  <si>
    <t>SVS18120281</t>
  </si>
  <si>
    <t>SVS18120282</t>
  </si>
  <si>
    <t>INV1627</t>
  </si>
  <si>
    <t>SVS18110703</t>
  </si>
  <si>
    <t>01/12/2018</t>
  </si>
  <si>
    <t>JOHN MURAGE &amp; NAFTALY GICHIRA</t>
  </si>
  <si>
    <t>INV1626</t>
  </si>
  <si>
    <t>SVS18110661</t>
  </si>
  <si>
    <t>04/12/2018</t>
  </si>
  <si>
    <t>06/12/2018</t>
  </si>
  <si>
    <t>SVS18120063</t>
  </si>
  <si>
    <t>INV1639</t>
  </si>
  <si>
    <t>JAMES MAITAI &amp; WILSON WARUINGE</t>
  </si>
  <si>
    <t>INV1660</t>
  </si>
  <si>
    <t>RACHAEL NJOROGE</t>
  </si>
  <si>
    <t>SVS1811046</t>
  </si>
  <si>
    <t>INV1661</t>
  </si>
  <si>
    <t>09/12/2018</t>
  </si>
  <si>
    <t>SV18110596</t>
  </si>
  <si>
    <t>INV1657</t>
  </si>
  <si>
    <t>CHARLES WACHIRA</t>
  </si>
  <si>
    <t>11/12/2018</t>
  </si>
  <si>
    <t>SVS18120126</t>
  </si>
  <si>
    <t>INV1672</t>
  </si>
  <si>
    <t>PATRICK NJIRU &amp; KEVIN ODINGA</t>
  </si>
  <si>
    <t>12/12/2018</t>
  </si>
  <si>
    <t>FOOD</t>
  </si>
  <si>
    <t>INV1671</t>
  </si>
  <si>
    <t>SVS18120243</t>
  </si>
  <si>
    <t>SVS18120239</t>
  </si>
  <si>
    <t>INV1673</t>
  </si>
  <si>
    <t>MAUREEN ATIENO,DANIEL K &amp; MARTIN NJONGO</t>
  </si>
  <si>
    <t>SVS18120238</t>
  </si>
  <si>
    <t>19 PAX</t>
  </si>
  <si>
    <t>INV1674</t>
  </si>
  <si>
    <t>INV1676</t>
  </si>
  <si>
    <t>SVS18120246</t>
  </si>
  <si>
    <t>13/12/2018</t>
  </si>
  <si>
    <t>STEPHEN MUTHOKA</t>
  </si>
  <si>
    <t>INV1675</t>
  </si>
  <si>
    <t>SVS18120152</t>
  </si>
  <si>
    <t>14/12/2018</t>
  </si>
  <si>
    <t>SV18110580</t>
  </si>
  <si>
    <t>INV1625</t>
  </si>
  <si>
    <t>SV18120183</t>
  </si>
  <si>
    <t>INV1666</t>
  </si>
  <si>
    <t>ADHIAMBO RHODA LILIAN</t>
  </si>
  <si>
    <t>DANIEL KENNETH</t>
  </si>
  <si>
    <t>INV1651</t>
  </si>
  <si>
    <t>SV18120047</t>
  </si>
  <si>
    <t>SV18120048</t>
  </si>
  <si>
    <t>INV1652</t>
  </si>
  <si>
    <t>TIMOTHY KIMANI</t>
  </si>
  <si>
    <t>SV18120051</t>
  </si>
  <si>
    <t>INV1653</t>
  </si>
  <si>
    <t>MARGARET MWAURA</t>
  </si>
  <si>
    <t>SV18110560</t>
  </si>
  <si>
    <t>INV1654</t>
  </si>
  <si>
    <t>YUSUF OMARI</t>
  </si>
  <si>
    <t>JULIET WANGUI</t>
  </si>
  <si>
    <t>INV1655</t>
  </si>
  <si>
    <t>SV18120109</t>
  </si>
  <si>
    <t>JAMES MUCHIRI</t>
  </si>
  <si>
    <t>INV1656</t>
  </si>
  <si>
    <t>SV18110559</t>
  </si>
  <si>
    <t>INV1658</t>
  </si>
  <si>
    <t>ANNE KINUTHIA</t>
  </si>
  <si>
    <t>JOHN WATHINJA &amp; EMMANUEL MUTETI</t>
  </si>
  <si>
    <t>SV18110597</t>
  </si>
  <si>
    <t>PHILBERT JULAI M</t>
  </si>
  <si>
    <t>INV1663</t>
  </si>
  <si>
    <t>CHARLES MASILA</t>
  </si>
  <si>
    <t>INV1665</t>
  </si>
  <si>
    <t>SV18120184</t>
  </si>
  <si>
    <t>SV18110598</t>
  </si>
  <si>
    <t xml:space="preserve">BCD TRAVEL CURRENT INVOICES AMOUNT </t>
  </si>
  <si>
    <t>TOTAL SAFARICOM &amp; BCD CURRENT INVOICES INVOICES</t>
  </si>
  <si>
    <t>Grand Total Unpaid as at 14th December-18</t>
  </si>
  <si>
    <t>Total SAFARICOM unpaid amount as at 14th December 2018</t>
  </si>
  <si>
    <t>Total BCD unpaid amount as at 14th Dec 2018</t>
  </si>
  <si>
    <t>18/04/2018</t>
  </si>
  <si>
    <t>19/04/2018</t>
  </si>
  <si>
    <t>24/08/2018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</si>
</sst>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mm/dd/yyyy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Garamond"/>
      <family val="1"/>
    </font>
    <font>
      <b/>
      <sz val="14"/>
      <color theme="1"/>
      <name val="Garamond"/>
      <family val="1"/>
    </font>
    <font>
      <b/>
      <sz val="14"/>
      <color rgb="FF000000"/>
      <name val="Garamond"/>
      <family val="1"/>
    </font>
    <font>
      <sz val="14"/>
      <color rgb="FF000000"/>
      <name val="Garamond"/>
      <family val="1"/>
    </font>
    <font>
      <b/>
      <sz val="16"/>
      <color theme="1"/>
      <name val="Garamond"/>
      <family val="1"/>
    </font>
    <font>
      <sz val="16"/>
      <color theme="1"/>
      <name val="Garamond"/>
      <family val="1"/>
    </font>
    <font>
      <b/>
      <sz val="18"/>
      <color theme="1"/>
      <name val="Garamond"/>
      <family val="1"/>
    </font>
    <font>
      <b/>
      <sz val="16"/>
      <color rgb="FF000000"/>
      <name val="Garamond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7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/>
    <xf numFmtId="43" fontId="2" fillId="0" borderId="1" xfId="1" applyFont="1" applyBorder="1"/>
    <xf numFmtId="0" fontId="2" fillId="0" borderId="0" xfId="0" applyFont="1"/>
    <xf numFmtId="0" fontId="3" fillId="0" borderId="1" xfId="0" applyFont="1" applyBorder="1"/>
    <xf numFmtId="49" fontId="4" fillId="0" borderId="1" xfId="0" applyNumberFormat="1" applyFont="1" applyBorder="1" applyAlignment="1"/>
    <xf numFmtId="43" fontId="3" fillId="0" borderId="1" xfId="1" applyFont="1" applyBorder="1"/>
    <xf numFmtId="0" fontId="3" fillId="0" borderId="0" xfId="0" applyFont="1"/>
    <xf numFmtId="49" fontId="5" fillId="0" borderId="1" xfId="0" applyNumberFormat="1" applyFont="1" applyBorder="1"/>
    <xf numFmtId="49" fontId="5" fillId="0" borderId="1" xfId="0" applyNumberFormat="1" applyFont="1" applyBorder="1" applyAlignment="1"/>
    <xf numFmtId="43" fontId="5" fillId="0" borderId="1" xfId="1" applyFont="1" applyBorder="1"/>
    <xf numFmtId="49" fontId="5" fillId="0" borderId="1" xfId="0" applyNumberFormat="1" applyFont="1" applyFill="1" applyBorder="1"/>
    <xf numFmtId="49" fontId="5" fillId="0" borderId="1" xfId="0" applyNumberFormat="1" applyFont="1" applyFill="1" applyBorder="1" applyAlignment="1"/>
    <xf numFmtId="4" fontId="5" fillId="0" borderId="1" xfId="0" applyNumberFormat="1" applyFont="1" applyFill="1" applyBorder="1"/>
    <xf numFmtId="43" fontId="5" fillId="0" borderId="1" xfId="1" applyFont="1" applyFill="1" applyBorder="1"/>
    <xf numFmtId="4" fontId="5" fillId="0" borderId="1" xfId="0" applyNumberFormat="1" applyFont="1" applyBorder="1"/>
    <xf numFmtId="0" fontId="2" fillId="0" borderId="0" xfId="0" applyFont="1" applyFill="1"/>
    <xf numFmtId="14" fontId="5" fillId="0" borderId="1" xfId="0" applyNumberFormat="1" applyFont="1" applyBorder="1" applyAlignment="1">
      <alignment horizontal="left"/>
    </xf>
    <xf numFmtId="14" fontId="2" fillId="0" borderId="1" xfId="0" applyNumberFormat="1" applyFont="1" applyBorder="1" applyAlignment="1">
      <alignment horizontal="left"/>
    </xf>
    <xf numFmtId="43" fontId="5" fillId="0" borderId="3" xfId="1" applyFont="1" applyBorder="1"/>
    <xf numFmtId="0" fontId="3" fillId="3" borderId="1" xfId="0" applyFont="1" applyFill="1" applyBorder="1"/>
    <xf numFmtId="0" fontId="3" fillId="2" borderId="1" xfId="0" applyFont="1" applyFill="1" applyBorder="1"/>
    <xf numFmtId="43" fontId="2" fillId="0" borderId="3" xfId="1" applyFont="1" applyBorder="1"/>
    <xf numFmtId="0" fontId="2" fillId="0" borderId="1" xfId="0" applyFont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0" xfId="0" applyFont="1" applyFill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/>
    <xf numFmtId="43" fontId="3" fillId="4" borderId="1" xfId="1" applyFont="1" applyFill="1" applyBorder="1"/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/>
    <xf numFmtId="43" fontId="6" fillId="2" borderId="1" xfId="1" applyFont="1" applyFill="1" applyBorder="1"/>
    <xf numFmtId="0" fontId="7" fillId="0" borderId="0" xfId="0" applyFont="1"/>
    <xf numFmtId="0" fontId="2" fillId="0" borderId="0" xfId="0" applyFont="1" applyAlignment="1"/>
    <xf numFmtId="43" fontId="2" fillId="0" borderId="0" xfId="1" applyFont="1"/>
    <xf numFmtId="0" fontId="6" fillId="2" borderId="4" xfId="0" applyFont="1" applyFill="1" applyBorder="1" applyAlignment="1">
      <alignment horizontal="center"/>
    </xf>
    <xf numFmtId="0" fontId="6" fillId="5" borderId="6" xfId="0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4" fontId="2" fillId="0" borderId="0" xfId="0" applyNumberFormat="1" applyFont="1"/>
    <xf numFmtId="43" fontId="2" fillId="0" borderId="0" xfId="0" applyNumberFormat="1" applyFont="1"/>
    <xf numFmtId="49" fontId="5" fillId="2" borderId="1" xfId="0" applyNumberFormat="1" applyFont="1" applyFill="1" applyBorder="1"/>
    <xf numFmtId="0" fontId="6" fillId="5" borderId="4" xfId="0" applyFont="1" applyFill="1" applyBorder="1" applyAlignment="1"/>
    <xf numFmtId="0" fontId="6" fillId="0" borderId="0" xfId="0" applyFont="1"/>
    <xf numFmtId="43" fontId="8" fillId="5" borderId="6" xfId="1" applyFont="1" applyFill="1" applyBorder="1" applyAlignment="1">
      <alignment horizontal="center"/>
    </xf>
    <xf numFmtId="43" fontId="2" fillId="0" borderId="0" xfId="0" applyNumberFormat="1" applyFont="1" applyAlignment="1"/>
    <xf numFmtId="14" fontId="2" fillId="0" borderId="1" xfId="0" applyNumberFormat="1" applyFont="1" applyFill="1" applyBorder="1" applyAlignment="1">
      <alignment horizontal="left"/>
    </xf>
    <xf numFmtId="0" fontId="2" fillId="0" borderId="1" xfId="0" applyFont="1" applyFill="1" applyBorder="1"/>
    <xf numFmtId="43" fontId="2" fillId="0" borderId="1" xfId="1" applyFont="1" applyFill="1" applyBorder="1"/>
    <xf numFmtId="43" fontId="2" fillId="0" borderId="1" xfId="0" applyNumberFormat="1" applyFont="1" applyBorder="1"/>
    <xf numFmtId="49" fontId="4" fillId="0" borderId="7" xfId="0" applyNumberFormat="1" applyFont="1" applyFill="1" applyBorder="1" applyAlignment="1"/>
    <xf numFmtId="0" fontId="6" fillId="5" borderId="5" xfId="0" applyFont="1" applyFill="1" applyBorder="1" applyAlignment="1"/>
    <xf numFmtId="43" fontId="6" fillId="2" borderId="2" xfId="1" applyFont="1" applyFill="1" applyBorder="1"/>
    <xf numFmtId="49" fontId="5" fillId="0" borderId="4" xfId="0" applyNumberFormat="1" applyFont="1" applyBorder="1"/>
    <xf numFmtId="49" fontId="4" fillId="0" borderId="1" xfId="0" applyNumberFormat="1" applyFont="1" applyFill="1" applyBorder="1" applyAlignment="1"/>
    <xf numFmtId="43" fontId="3" fillId="0" borderId="1" xfId="1" applyFont="1" applyFill="1" applyBorder="1"/>
    <xf numFmtId="0" fontId="6" fillId="0" borderId="5" xfId="0" applyFont="1" applyFill="1" applyBorder="1" applyAlignment="1"/>
    <xf numFmtId="0" fontId="6" fillId="0" borderId="4" xfId="0" applyFont="1" applyFill="1" applyBorder="1" applyAlignment="1"/>
    <xf numFmtId="0" fontId="6" fillId="0" borderId="1" xfId="0" applyFont="1" applyFill="1" applyBorder="1"/>
    <xf numFmtId="43" fontId="6" fillId="0" borderId="7" xfId="1" applyFont="1" applyFill="1" applyBorder="1"/>
    <xf numFmtId="0" fontId="6" fillId="0" borderId="0" xfId="0" applyFont="1" applyFill="1"/>
    <xf numFmtId="0" fontId="6" fillId="5" borderId="8" xfId="0" applyFont="1" applyFill="1" applyBorder="1" applyAlignment="1"/>
    <xf numFmtId="0" fontId="6" fillId="5" borderId="9" xfId="0" applyFont="1" applyFill="1" applyBorder="1" applyAlignment="1"/>
    <xf numFmtId="0" fontId="6" fillId="5" borderId="10" xfId="0" applyFont="1" applyFill="1" applyBorder="1" applyAlignment="1"/>
    <xf numFmtId="0" fontId="6" fillId="0" borderId="1" xfId="0" applyFont="1" applyFill="1" applyBorder="1" applyAlignment="1"/>
    <xf numFmtId="49" fontId="4" fillId="6" borderId="1" xfId="0" applyNumberFormat="1" applyFont="1" applyFill="1" applyBorder="1" applyAlignment="1"/>
    <xf numFmtId="49" fontId="4" fillId="8" borderId="1" xfId="0" applyNumberFormat="1" applyFont="1" applyFill="1" applyBorder="1" applyAlignment="1"/>
    <xf numFmtId="49" fontId="5" fillId="7" borderId="1" xfId="0" applyNumberFormat="1" applyFont="1" applyFill="1" applyBorder="1"/>
    <xf numFmtId="49" fontId="5" fillId="7" borderId="1" xfId="0" applyNumberFormat="1" applyFont="1" applyFill="1" applyBorder="1" applyAlignment="1"/>
    <xf numFmtId="43" fontId="5" fillId="7" borderId="1" xfId="1" applyFont="1" applyFill="1" applyBorder="1"/>
    <xf numFmtId="43" fontId="6" fillId="0" borderId="3" xfId="1" applyFont="1" applyFill="1" applyBorder="1"/>
    <xf numFmtId="43" fontId="6" fillId="5" borderId="11" xfId="1" applyFont="1" applyFill="1" applyBorder="1" applyAlignment="1"/>
    <xf numFmtId="43" fontId="6" fillId="5" borderId="12" xfId="1" applyFont="1" applyFill="1" applyBorder="1" applyAlignment="1">
      <alignment horizontal="center"/>
    </xf>
    <xf numFmtId="49" fontId="4" fillId="9" borderId="1" xfId="0" applyNumberFormat="1" applyFont="1" applyFill="1" applyBorder="1" applyAlignment="1"/>
    <xf numFmtId="0" fontId="6" fillId="0" borderId="6" xfId="0" applyFont="1" applyFill="1" applyBorder="1" applyAlignment="1">
      <alignment horizontal="center"/>
    </xf>
    <xf numFmtId="0" fontId="6" fillId="2" borderId="4" xfId="0" applyFont="1" applyFill="1" applyBorder="1" applyAlignment="1"/>
    <xf numFmtId="0" fontId="6" fillId="2" borderId="5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3" fillId="9" borderId="1" xfId="0" applyFont="1" applyFill="1" applyBorder="1"/>
    <xf numFmtId="49" fontId="9" fillId="9" borderId="1" xfId="0" applyNumberFormat="1" applyFont="1" applyFill="1" applyBorder="1"/>
    <xf numFmtId="43" fontId="4" fillId="9" borderId="2" xfId="1" applyFont="1" applyFill="1" applyBorder="1"/>
    <xf numFmtId="49" fontId="9" fillId="0" borderId="1" xfId="0" applyNumberFormat="1" applyFont="1" applyFill="1" applyBorder="1"/>
    <xf numFmtId="43" fontId="4" fillId="0" borderId="7" xfId="1" applyFont="1" applyFill="1" applyBorder="1"/>
    <xf numFmtId="43" fontId="2" fillId="0" borderId="0" xfId="0" applyNumberFormat="1" applyFont="1" applyFill="1"/>
    <xf numFmtId="43" fontId="8" fillId="2" borderId="6" xfId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left"/>
    </xf>
    <xf numFmtId="43" fontId="6" fillId="0" borderId="1" xfId="1" applyFont="1" applyFill="1" applyBorder="1"/>
    <xf numFmtId="0" fontId="3" fillId="0" borderId="5" xfId="0" applyFont="1" applyFill="1" applyBorder="1"/>
    <xf numFmtId="0" fontId="6" fillId="0" borderId="5" xfId="0" applyFont="1" applyFill="1" applyBorder="1" applyAlignment="1">
      <alignment horizontal="center"/>
    </xf>
    <xf numFmtId="43" fontId="6" fillId="0" borderId="13" xfId="1" applyFont="1" applyFill="1" applyBorder="1"/>
    <xf numFmtId="14" fontId="7" fillId="0" borderId="5" xfId="0" applyNumberFormat="1" applyFont="1" applyFill="1" applyBorder="1" applyAlignment="1"/>
    <xf numFmtId="14" fontId="2" fillId="0" borderId="5" xfId="0" applyNumberFormat="1" applyFont="1" applyBorder="1" applyAlignment="1">
      <alignment horizontal="left"/>
    </xf>
    <xf numFmtId="43" fontId="2" fillId="0" borderId="7" xfId="1" applyFont="1" applyBorder="1"/>
    <xf numFmtId="164" fontId="5" fillId="0" borderId="1" xfId="0" applyNumberFormat="1" applyFont="1" applyBorder="1" applyAlignment="1">
      <alignment horizontal="left"/>
    </xf>
    <xf numFmtId="164" fontId="2" fillId="0" borderId="1" xfId="0" applyNumberFormat="1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266"/>
  <sheetViews>
    <sheetView tabSelected="1" view="pageBreakPreview" topLeftCell="B133" zoomScale="70" zoomScaleNormal="85" zoomScaleSheetLayoutView="70" workbookViewId="0">
      <selection activeCell="I267" sqref="I267"/>
    </sheetView>
  </sheetViews>
  <sheetFormatPr defaultRowHeight="18.75" x14ac:dyDescent="0.3"/>
  <cols>
    <col min="1" max="1" width="28.28515625" style="4" hidden="1" customWidth="1"/>
    <col min="2" max="2" width="25.85546875" style="4" customWidth="1"/>
    <col min="3" max="3" width="20.42578125" style="4" customWidth="1"/>
    <col min="4" max="4" width="18.140625" style="4" bestFit="1" customWidth="1"/>
    <col min="5" max="5" width="63.85546875" style="36" bestFit="1" customWidth="1"/>
    <col min="6" max="6" width="42.7109375" style="4" customWidth="1"/>
    <col min="7" max="7" width="16.7109375" style="4" customWidth="1"/>
    <col min="8" max="8" width="20.7109375" style="4" customWidth="1"/>
    <col min="9" max="9" width="21.28515625" style="37" bestFit="1" customWidth="1"/>
    <col min="10" max="10" width="14.5703125" style="4" bestFit="1" customWidth="1"/>
    <col min="11" max="16384" width="9.140625" style="4"/>
  </cols>
  <sheetData>
    <row r="1" spans="1:10" x14ac:dyDescent="0.3">
      <c r="A1" s="1"/>
      <c r="B1" s="1"/>
      <c r="C1" s="1"/>
      <c r="D1" s="1"/>
      <c r="E1" s="2"/>
      <c r="F1" s="1"/>
      <c r="G1" s="1"/>
      <c r="H1" s="1"/>
      <c r="I1" s="3"/>
    </row>
    <row r="2" spans="1:10" s="8" customFormat="1" x14ac:dyDescent="0.3">
      <c r="A2" s="5"/>
      <c r="B2" s="5"/>
      <c r="C2" s="5"/>
      <c r="D2" s="5"/>
      <c r="E2" s="67" t="s">
        <v>0</v>
      </c>
      <c r="F2" s="5"/>
      <c r="G2" s="5"/>
      <c r="H2" s="5"/>
      <c r="I2" s="7"/>
    </row>
    <row r="3" spans="1:10" s="8" customFormat="1" x14ac:dyDescent="0.3">
      <c r="A3" s="5"/>
      <c r="B3" s="5"/>
      <c r="C3" s="5"/>
      <c r="D3" s="5"/>
      <c r="E3" s="67" t="s">
        <v>1</v>
      </c>
      <c r="F3" s="5"/>
      <c r="G3" s="5"/>
      <c r="H3" s="5"/>
      <c r="I3" s="7"/>
    </row>
    <row r="4" spans="1:10" s="8" customFormat="1" x14ac:dyDescent="0.3">
      <c r="A4" s="5"/>
      <c r="B4" s="5"/>
      <c r="C4" s="5"/>
      <c r="D4" s="5"/>
      <c r="E4" s="67" t="s">
        <v>2</v>
      </c>
      <c r="F4" s="5"/>
      <c r="G4" s="5"/>
      <c r="H4" s="5"/>
      <c r="I4" s="7"/>
    </row>
    <row r="5" spans="1:10" s="8" customFormat="1" x14ac:dyDescent="0.3">
      <c r="A5" s="5"/>
      <c r="B5" s="5"/>
      <c r="C5" s="5"/>
      <c r="D5" s="5"/>
      <c r="E5" s="67" t="s">
        <v>93</v>
      </c>
      <c r="F5" s="5"/>
      <c r="G5" s="5"/>
      <c r="H5" s="5"/>
      <c r="I5" s="7"/>
    </row>
    <row r="6" spans="1:10" s="8" customFormat="1" x14ac:dyDescent="0.3">
      <c r="A6" s="5"/>
      <c r="B6" s="5"/>
      <c r="C6" s="5"/>
      <c r="D6" s="5"/>
      <c r="E6" s="67"/>
      <c r="F6" s="5"/>
      <c r="G6" s="5"/>
      <c r="H6" s="5"/>
      <c r="I6" s="7"/>
    </row>
    <row r="7" spans="1:10" x14ac:dyDescent="0.3">
      <c r="A7" s="43" t="s">
        <v>78</v>
      </c>
      <c r="B7" s="69" t="s">
        <v>77</v>
      </c>
      <c r="C7" s="69" t="s">
        <v>60</v>
      </c>
      <c r="D7" s="69" t="s">
        <v>3</v>
      </c>
      <c r="E7" s="70" t="s">
        <v>4</v>
      </c>
      <c r="F7" s="69" t="s">
        <v>5</v>
      </c>
      <c r="G7" s="69" t="s">
        <v>58</v>
      </c>
      <c r="H7" s="69" t="s">
        <v>59</v>
      </c>
      <c r="I7" s="71" t="s">
        <v>6</v>
      </c>
    </row>
    <row r="8" spans="1:10" s="17" customFormat="1" x14ac:dyDescent="0.3">
      <c r="A8" s="12"/>
      <c r="B8" s="12"/>
      <c r="C8" s="12"/>
      <c r="D8" s="12"/>
      <c r="E8" s="13"/>
      <c r="F8" s="12"/>
      <c r="G8" s="12"/>
      <c r="H8" s="12"/>
      <c r="I8" s="15"/>
    </row>
    <row r="9" spans="1:10" x14ac:dyDescent="0.3">
      <c r="A9" s="9"/>
      <c r="B9" s="9" t="s">
        <v>10</v>
      </c>
      <c r="C9" s="9" t="s">
        <v>66</v>
      </c>
      <c r="D9" s="9" t="s">
        <v>13</v>
      </c>
      <c r="E9" s="10" t="s">
        <v>9</v>
      </c>
      <c r="F9" s="9" t="s">
        <v>7</v>
      </c>
      <c r="G9" s="16">
        <v>33750</v>
      </c>
      <c r="H9" s="16"/>
      <c r="I9" s="11">
        <f>G9</f>
        <v>33750</v>
      </c>
      <c r="J9" s="4" t="s">
        <v>238</v>
      </c>
    </row>
    <row r="10" spans="1:10" x14ac:dyDescent="0.3">
      <c r="A10" s="9"/>
      <c r="B10" s="9" t="s">
        <v>14</v>
      </c>
      <c r="C10" s="9" t="s">
        <v>74</v>
      </c>
      <c r="D10" s="9" t="s">
        <v>15</v>
      </c>
      <c r="E10" s="10" t="s">
        <v>16</v>
      </c>
      <c r="F10" s="9" t="s">
        <v>7</v>
      </c>
      <c r="G10" s="16">
        <f>8550-6750</f>
        <v>1800</v>
      </c>
      <c r="H10" s="16"/>
      <c r="I10" s="11">
        <f>I9+G10</f>
        <v>35550</v>
      </c>
      <c r="J10" s="4" t="s">
        <v>79</v>
      </c>
    </row>
    <row r="11" spans="1:10" x14ac:dyDescent="0.3">
      <c r="A11" s="9"/>
      <c r="B11" s="9" t="s">
        <v>17</v>
      </c>
      <c r="C11" s="9" t="s">
        <v>75</v>
      </c>
      <c r="D11" s="9" t="s">
        <v>18</v>
      </c>
      <c r="E11" s="10" t="s">
        <v>19</v>
      </c>
      <c r="F11" s="9" t="s">
        <v>7</v>
      </c>
      <c r="G11" s="16">
        <v>13500</v>
      </c>
      <c r="H11" s="16"/>
      <c r="I11" s="11">
        <f t="shared" ref="I11:I15" si="0">I10+G11</f>
        <v>49050</v>
      </c>
      <c r="J11" s="4" t="s">
        <v>249</v>
      </c>
    </row>
    <row r="12" spans="1:10" x14ac:dyDescent="0.3">
      <c r="A12" s="9"/>
      <c r="B12" s="9" t="s">
        <v>17</v>
      </c>
      <c r="C12" s="9" t="s">
        <v>66</v>
      </c>
      <c r="D12" s="9" t="s">
        <v>20</v>
      </c>
      <c r="E12" s="10" t="s">
        <v>9</v>
      </c>
      <c r="F12" s="9" t="s">
        <v>7</v>
      </c>
      <c r="G12" s="16">
        <v>13500</v>
      </c>
      <c r="H12" s="16"/>
      <c r="I12" s="11">
        <f t="shared" si="0"/>
        <v>62550</v>
      </c>
      <c r="J12" s="4" t="s">
        <v>238</v>
      </c>
    </row>
    <row r="13" spans="1:10" x14ac:dyDescent="0.3">
      <c r="A13" s="12"/>
      <c r="B13" s="12" t="s">
        <v>22</v>
      </c>
      <c r="C13" s="12" t="s">
        <v>73</v>
      </c>
      <c r="D13" s="12" t="s">
        <v>23</v>
      </c>
      <c r="E13" s="13" t="s">
        <v>24</v>
      </c>
      <c r="F13" s="12" t="s">
        <v>25</v>
      </c>
      <c r="G13" s="14">
        <v>18000</v>
      </c>
      <c r="H13" s="14"/>
      <c r="I13" s="11">
        <f t="shared" si="0"/>
        <v>80550</v>
      </c>
      <c r="J13" s="4" t="s">
        <v>233</v>
      </c>
    </row>
    <row r="14" spans="1:10" x14ac:dyDescent="0.3">
      <c r="A14" s="9"/>
      <c r="B14" s="9" t="s">
        <v>26</v>
      </c>
      <c r="C14" s="9" t="s">
        <v>65</v>
      </c>
      <c r="D14" s="9" t="s">
        <v>27</v>
      </c>
      <c r="E14" s="10" t="s">
        <v>28</v>
      </c>
      <c r="F14" s="9" t="s">
        <v>7</v>
      </c>
      <c r="G14" s="16">
        <v>20250</v>
      </c>
      <c r="H14" s="16"/>
      <c r="I14" s="11">
        <f t="shared" si="0"/>
        <v>100800</v>
      </c>
      <c r="J14" s="4" t="s">
        <v>238</v>
      </c>
    </row>
    <row r="15" spans="1:10" x14ac:dyDescent="0.3">
      <c r="A15" s="18"/>
      <c r="B15" s="18" t="s">
        <v>29</v>
      </c>
      <c r="C15" s="18" t="s">
        <v>72</v>
      </c>
      <c r="D15" s="9" t="s">
        <v>32</v>
      </c>
      <c r="E15" s="10" t="s">
        <v>33</v>
      </c>
      <c r="F15" s="9" t="s">
        <v>21</v>
      </c>
      <c r="G15" s="16">
        <v>20250</v>
      </c>
      <c r="H15" s="16"/>
      <c r="I15" s="11">
        <f t="shared" si="0"/>
        <v>121050</v>
      </c>
      <c r="J15" s="4" t="s">
        <v>250</v>
      </c>
    </row>
    <row r="16" spans="1:10" x14ac:dyDescent="0.3">
      <c r="B16" s="1"/>
      <c r="C16" s="1"/>
      <c r="D16" s="1"/>
      <c r="E16" s="2"/>
      <c r="F16" s="1"/>
      <c r="G16" s="1"/>
      <c r="H16" s="1"/>
      <c r="I16" s="3"/>
    </row>
    <row r="17" spans="1:9" s="45" customFormat="1" ht="21.75" thickBot="1" x14ac:dyDescent="0.4">
      <c r="A17" s="53"/>
      <c r="B17" s="44" t="s">
        <v>90</v>
      </c>
      <c r="C17" s="40"/>
      <c r="D17" s="40"/>
      <c r="E17" s="39"/>
      <c r="F17" s="44"/>
      <c r="G17" s="40"/>
      <c r="H17" s="40"/>
      <c r="I17" s="74">
        <f>I15</f>
        <v>121050</v>
      </c>
    </row>
    <row r="18" spans="1:9" ht="19.5" thickTop="1" x14ac:dyDescent="0.3">
      <c r="A18" s="9"/>
      <c r="B18" s="9"/>
      <c r="C18" s="9"/>
      <c r="D18" s="9"/>
      <c r="E18" s="10"/>
      <c r="F18" s="9"/>
      <c r="G18" s="9"/>
      <c r="H18" s="16"/>
      <c r="I18" s="20"/>
    </row>
    <row r="19" spans="1:9" s="8" customFormat="1" x14ac:dyDescent="0.3">
      <c r="A19" s="21"/>
      <c r="B19" s="26"/>
      <c r="C19" s="26"/>
      <c r="D19" s="26"/>
      <c r="E19" s="68" t="s">
        <v>0</v>
      </c>
      <c r="F19" s="26"/>
      <c r="G19" s="26"/>
      <c r="H19" s="26"/>
      <c r="I19" s="57"/>
    </row>
    <row r="20" spans="1:9" s="8" customFormat="1" x14ac:dyDescent="0.3">
      <c r="A20" s="21"/>
      <c r="B20" s="26"/>
      <c r="C20" s="26"/>
      <c r="D20" s="26"/>
      <c r="E20" s="68" t="s">
        <v>1</v>
      </c>
      <c r="F20" s="26"/>
      <c r="G20" s="26"/>
      <c r="H20" s="26"/>
      <c r="I20" s="57"/>
    </row>
    <row r="21" spans="1:9" s="8" customFormat="1" x14ac:dyDescent="0.3">
      <c r="A21" s="21"/>
      <c r="B21" s="26"/>
      <c r="C21" s="26"/>
      <c r="D21" s="26"/>
      <c r="E21" s="68" t="s">
        <v>40</v>
      </c>
      <c r="F21" s="26"/>
      <c r="G21" s="26"/>
      <c r="H21" s="26"/>
      <c r="I21" s="57"/>
    </row>
    <row r="22" spans="1:9" s="8" customFormat="1" x14ac:dyDescent="0.3">
      <c r="A22" s="21"/>
      <c r="B22" s="26"/>
      <c r="C22" s="26"/>
      <c r="D22" s="26"/>
      <c r="E22" s="68" t="s">
        <v>93</v>
      </c>
      <c r="F22" s="26"/>
      <c r="G22" s="26"/>
      <c r="H22" s="26"/>
      <c r="I22" s="57"/>
    </row>
    <row r="23" spans="1:9" s="8" customFormat="1" x14ac:dyDescent="0.3">
      <c r="A23" s="21"/>
      <c r="B23" s="26"/>
      <c r="C23" s="26"/>
      <c r="D23" s="26"/>
      <c r="E23" s="68"/>
      <c r="F23" s="26"/>
      <c r="G23" s="26"/>
      <c r="H23" s="26"/>
      <c r="I23" s="57"/>
    </row>
    <row r="24" spans="1:9" x14ac:dyDescent="0.3">
      <c r="A24" s="43" t="s">
        <v>78</v>
      </c>
      <c r="B24" s="69" t="s">
        <v>77</v>
      </c>
      <c r="C24" s="69" t="s">
        <v>60</v>
      </c>
      <c r="D24" s="69" t="s">
        <v>3</v>
      </c>
      <c r="E24" s="70" t="s">
        <v>4</v>
      </c>
      <c r="F24" s="69" t="s">
        <v>5</v>
      </c>
      <c r="G24" s="69" t="s">
        <v>58</v>
      </c>
      <c r="H24" s="69" t="s">
        <v>59</v>
      </c>
      <c r="I24" s="71" t="s">
        <v>6</v>
      </c>
    </row>
    <row r="25" spans="1:9" s="17" customFormat="1" x14ac:dyDescent="0.3">
      <c r="A25" s="12"/>
      <c r="B25" s="12"/>
      <c r="C25" s="12"/>
      <c r="D25" s="12"/>
      <c r="E25" s="13"/>
      <c r="F25" s="12"/>
      <c r="G25" s="12"/>
      <c r="H25" s="12"/>
      <c r="I25" s="15"/>
    </row>
    <row r="26" spans="1:9" x14ac:dyDescent="0.3">
      <c r="A26" s="9"/>
      <c r="B26" s="9" t="s">
        <v>10</v>
      </c>
      <c r="C26" s="9" t="s">
        <v>64</v>
      </c>
      <c r="D26" s="9" t="s">
        <v>11</v>
      </c>
      <c r="E26" s="10" t="s">
        <v>12</v>
      </c>
      <c r="F26" s="9" t="s">
        <v>7</v>
      </c>
      <c r="G26" s="16"/>
      <c r="H26" s="15">
        <v>20250</v>
      </c>
      <c r="I26" s="11">
        <f>H26</f>
        <v>20250</v>
      </c>
    </row>
    <row r="27" spans="1:9" x14ac:dyDescent="0.3">
      <c r="B27" s="1"/>
      <c r="C27" s="1"/>
      <c r="D27" s="1"/>
      <c r="E27" s="2"/>
      <c r="F27" s="1"/>
      <c r="G27" s="1"/>
      <c r="H27" s="1"/>
      <c r="I27" s="3"/>
    </row>
    <row r="28" spans="1:9" x14ac:dyDescent="0.3">
      <c r="A28" s="55"/>
      <c r="B28" s="9"/>
      <c r="C28" s="9"/>
      <c r="D28" s="1"/>
      <c r="E28" s="10"/>
      <c r="F28" s="9"/>
      <c r="G28" s="9"/>
      <c r="H28" s="16"/>
      <c r="I28" s="11"/>
    </row>
    <row r="29" spans="1:9" s="8" customFormat="1" ht="21.75" thickBot="1" x14ac:dyDescent="0.4">
      <c r="A29" s="22"/>
      <c r="B29" s="80"/>
      <c r="C29" s="80"/>
      <c r="D29" s="81" t="s">
        <v>91</v>
      </c>
      <c r="E29" s="75"/>
      <c r="F29" s="80"/>
      <c r="G29" s="80"/>
      <c r="H29" s="80"/>
      <c r="I29" s="82">
        <f>I26</f>
        <v>20250</v>
      </c>
    </row>
    <row r="30" spans="1:9" ht="19.5" thickTop="1" x14ac:dyDescent="0.3">
      <c r="A30" s="1"/>
      <c r="B30" s="1"/>
      <c r="C30" s="1"/>
      <c r="D30" s="1"/>
      <c r="E30" s="2"/>
      <c r="F30" s="1"/>
      <c r="G30" s="1"/>
      <c r="H30" s="1"/>
      <c r="I30" s="23"/>
    </row>
    <row r="31" spans="1:9" s="45" customFormat="1" ht="21.75" thickBot="1" x14ac:dyDescent="0.4">
      <c r="A31" s="53"/>
      <c r="B31" s="77" t="s">
        <v>94</v>
      </c>
      <c r="C31" s="78"/>
      <c r="D31" s="78"/>
      <c r="E31" s="79"/>
      <c r="F31" s="33"/>
      <c r="G31" s="33"/>
      <c r="H31" s="33"/>
      <c r="I31" s="54">
        <f>I17+I29</f>
        <v>141300</v>
      </c>
    </row>
    <row r="32" spans="1:9" s="62" customFormat="1" ht="21.75" thickTop="1" x14ac:dyDescent="0.35">
      <c r="A32" s="58"/>
      <c r="B32" s="59"/>
      <c r="C32" s="90"/>
      <c r="D32" s="90"/>
      <c r="E32" s="76"/>
      <c r="F32" s="60"/>
      <c r="G32" s="60"/>
      <c r="H32" s="60"/>
      <c r="I32" s="91"/>
    </row>
    <row r="33" spans="1:10" s="62" customFormat="1" ht="21" x14ac:dyDescent="0.35">
      <c r="A33" s="58"/>
      <c r="B33" s="59"/>
      <c r="C33" s="90"/>
      <c r="D33" s="90"/>
      <c r="E33" s="76"/>
      <c r="F33" s="60"/>
      <c r="G33" s="60"/>
      <c r="H33" s="60"/>
      <c r="I33" s="50"/>
    </row>
    <row r="34" spans="1:10" s="62" customFormat="1" ht="21" x14ac:dyDescent="0.35">
      <c r="A34" s="58"/>
      <c r="B34" s="59"/>
      <c r="C34" s="90"/>
      <c r="D34" s="90"/>
      <c r="E34" s="76"/>
      <c r="F34" s="60"/>
      <c r="G34" s="60"/>
      <c r="H34" s="60"/>
      <c r="I34" s="50"/>
    </row>
    <row r="35" spans="1:10" x14ac:dyDescent="0.3">
      <c r="A35" s="1"/>
      <c r="B35" s="1"/>
      <c r="C35" s="1"/>
      <c r="D35" s="1"/>
      <c r="E35" s="6"/>
      <c r="F35" s="1"/>
      <c r="G35" s="1"/>
      <c r="H35" s="1"/>
      <c r="I35" s="50"/>
    </row>
    <row r="36" spans="1:10" s="17" customFormat="1" x14ac:dyDescent="0.3">
      <c r="A36" s="49"/>
      <c r="B36" s="49"/>
      <c r="C36" s="49"/>
      <c r="D36" s="49"/>
      <c r="E36" s="67" t="s">
        <v>0</v>
      </c>
      <c r="F36" s="49"/>
      <c r="G36" s="49"/>
      <c r="H36" s="49"/>
      <c r="I36" s="50"/>
    </row>
    <row r="37" spans="1:10" s="17" customFormat="1" x14ac:dyDescent="0.3">
      <c r="A37" s="49"/>
      <c r="B37" s="49"/>
      <c r="C37" s="49"/>
      <c r="D37" s="49"/>
      <c r="E37" s="67" t="s">
        <v>1</v>
      </c>
      <c r="F37" s="49"/>
      <c r="G37" s="49"/>
      <c r="H37" s="49"/>
      <c r="I37" s="50"/>
    </row>
    <row r="38" spans="1:10" s="17" customFormat="1" x14ac:dyDescent="0.3">
      <c r="A38" s="49"/>
      <c r="B38" s="49"/>
      <c r="C38" s="49"/>
      <c r="D38" s="49"/>
      <c r="E38" s="67" t="s">
        <v>2</v>
      </c>
      <c r="F38" s="49"/>
      <c r="G38" s="49"/>
      <c r="H38" s="49"/>
      <c r="I38" s="50"/>
    </row>
    <row r="39" spans="1:10" s="17" customFormat="1" x14ac:dyDescent="0.3">
      <c r="A39" s="49"/>
      <c r="B39" s="49"/>
      <c r="C39" s="49"/>
      <c r="D39" s="49"/>
      <c r="E39" s="67" t="s">
        <v>141</v>
      </c>
      <c r="F39" s="49"/>
      <c r="G39" s="49"/>
      <c r="H39" s="49"/>
      <c r="I39" s="50"/>
      <c r="J39" s="85"/>
    </row>
    <row r="40" spans="1:10" s="17" customFormat="1" x14ac:dyDescent="0.3">
      <c r="A40" s="49"/>
      <c r="B40" s="49"/>
      <c r="C40" s="49"/>
      <c r="D40" s="49"/>
      <c r="E40" s="67"/>
      <c r="F40" s="49"/>
      <c r="G40" s="49"/>
      <c r="H40" s="49"/>
      <c r="I40" s="50"/>
    </row>
    <row r="41" spans="1:10" x14ac:dyDescent="0.3">
      <c r="A41" s="43" t="s">
        <v>78</v>
      </c>
      <c r="B41" s="69" t="s">
        <v>77</v>
      </c>
      <c r="C41" s="69" t="s">
        <v>60</v>
      </c>
      <c r="D41" s="69" t="s">
        <v>3</v>
      </c>
      <c r="E41" s="70" t="s">
        <v>4</v>
      </c>
      <c r="F41" s="69" t="s">
        <v>5</v>
      </c>
      <c r="G41" s="69" t="s">
        <v>58</v>
      </c>
      <c r="H41" s="69" t="s">
        <v>59</v>
      </c>
      <c r="I41" s="71" t="s">
        <v>6</v>
      </c>
    </row>
    <row r="42" spans="1:10" s="17" customFormat="1" x14ac:dyDescent="0.3">
      <c r="A42" s="49"/>
      <c r="B42" s="49"/>
      <c r="C42" s="49"/>
      <c r="D42" s="49"/>
      <c r="E42" s="52"/>
      <c r="F42" s="49"/>
      <c r="G42" s="49"/>
      <c r="H42" s="49"/>
      <c r="I42" s="50"/>
    </row>
    <row r="43" spans="1:10" x14ac:dyDescent="0.3">
      <c r="A43" s="18"/>
      <c r="B43" s="95" t="s">
        <v>92</v>
      </c>
      <c r="C43" s="18" t="s">
        <v>67</v>
      </c>
      <c r="D43" s="9" t="s">
        <v>30</v>
      </c>
      <c r="E43" s="10" t="s">
        <v>24</v>
      </c>
      <c r="F43" s="9" t="s">
        <v>31</v>
      </c>
      <c r="G43" s="16">
        <f>580800-499200</f>
        <v>81600</v>
      </c>
      <c r="H43" s="16"/>
      <c r="I43" s="11">
        <f>G43</f>
        <v>81600</v>
      </c>
      <c r="J43" s="4" t="s">
        <v>235</v>
      </c>
    </row>
    <row r="44" spans="1:10" x14ac:dyDescent="0.3">
      <c r="A44" s="18"/>
      <c r="B44" s="95">
        <v>43102</v>
      </c>
      <c r="C44" s="18" t="s">
        <v>68</v>
      </c>
      <c r="D44" s="9" t="s">
        <v>34</v>
      </c>
      <c r="E44" s="10" t="s">
        <v>69</v>
      </c>
      <c r="F44" s="9" t="s">
        <v>21</v>
      </c>
      <c r="G44" s="16">
        <v>40500</v>
      </c>
      <c r="H44" s="16"/>
      <c r="I44" s="11">
        <f>I43+G44</f>
        <v>122100</v>
      </c>
      <c r="J44" s="4" t="s">
        <v>234</v>
      </c>
    </row>
    <row r="45" spans="1:10" x14ac:dyDescent="0.3">
      <c r="A45" s="19"/>
      <c r="B45" s="96">
        <v>43374</v>
      </c>
      <c r="C45" s="19" t="s">
        <v>61</v>
      </c>
      <c r="D45" s="1" t="s">
        <v>35</v>
      </c>
      <c r="E45" s="10" t="s">
        <v>36</v>
      </c>
      <c r="F45" s="1" t="s">
        <v>37</v>
      </c>
      <c r="G45" s="3">
        <v>970</v>
      </c>
      <c r="H45" s="3"/>
      <c r="I45" s="11">
        <f t="shared" ref="I45:I54" si="1">I44+G45</f>
        <v>123070</v>
      </c>
      <c r="J45" s="4" t="s">
        <v>143</v>
      </c>
    </row>
    <row r="46" spans="1:10" x14ac:dyDescent="0.3">
      <c r="A46" s="18"/>
      <c r="B46" s="95">
        <v>43140</v>
      </c>
      <c r="C46" s="18" t="s">
        <v>252</v>
      </c>
      <c r="D46" s="9" t="s">
        <v>38</v>
      </c>
      <c r="E46" s="10" t="s">
        <v>39</v>
      </c>
      <c r="F46" s="9" t="s">
        <v>21</v>
      </c>
      <c r="G46" s="16">
        <v>67500</v>
      </c>
      <c r="H46" s="16"/>
      <c r="I46" s="11">
        <f t="shared" si="1"/>
        <v>190570</v>
      </c>
    </row>
    <row r="47" spans="1:10" x14ac:dyDescent="0.3">
      <c r="A47" s="19"/>
      <c r="B47" s="96">
        <v>43223</v>
      </c>
      <c r="C47" s="19" t="s">
        <v>63</v>
      </c>
      <c r="D47" s="1" t="s">
        <v>41</v>
      </c>
      <c r="E47" s="10" t="s">
        <v>42</v>
      </c>
      <c r="F47" s="1" t="s">
        <v>21</v>
      </c>
      <c r="G47" s="3">
        <v>56700</v>
      </c>
      <c r="H47" s="3"/>
      <c r="I47" s="11">
        <f t="shared" si="1"/>
        <v>247270</v>
      </c>
      <c r="J47" s="4" t="s">
        <v>236</v>
      </c>
    </row>
    <row r="48" spans="1:10" x14ac:dyDescent="0.3">
      <c r="A48" s="19"/>
      <c r="B48" s="96">
        <v>43254</v>
      </c>
      <c r="C48" s="19" t="s">
        <v>62</v>
      </c>
      <c r="D48" s="1" t="s">
        <v>43</v>
      </c>
      <c r="E48" s="10" t="s">
        <v>44</v>
      </c>
      <c r="F48" s="1" t="s">
        <v>21</v>
      </c>
      <c r="G48" s="3">
        <v>6750</v>
      </c>
      <c r="H48" s="3"/>
      <c r="I48" s="11">
        <f t="shared" si="1"/>
        <v>254020</v>
      </c>
      <c r="J48" s="4" t="s">
        <v>237</v>
      </c>
    </row>
    <row r="49" spans="1:10" x14ac:dyDescent="0.3">
      <c r="A49" s="24"/>
      <c r="B49" s="96" t="s">
        <v>46</v>
      </c>
      <c r="C49" s="24" t="s">
        <v>70</v>
      </c>
      <c r="D49" s="1" t="s">
        <v>47</v>
      </c>
      <c r="E49" s="10" t="s">
        <v>71</v>
      </c>
      <c r="F49" s="1" t="s">
        <v>45</v>
      </c>
      <c r="G49" s="3">
        <f>15450-13000</f>
        <v>2450</v>
      </c>
      <c r="H49" s="3"/>
      <c r="I49" s="11">
        <f t="shared" si="1"/>
        <v>256470</v>
      </c>
      <c r="J49" s="4" t="s">
        <v>236</v>
      </c>
    </row>
    <row r="50" spans="1:10" x14ac:dyDescent="0.3">
      <c r="A50" s="19"/>
      <c r="B50" s="96" t="s">
        <v>339</v>
      </c>
      <c r="C50" s="19" t="s">
        <v>243</v>
      </c>
      <c r="D50" s="1" t="s">
        <v>50</v>
      </c>
      <c r="E50" s="10" t="s">
        <v>48</v>
      </c>
      <c r="F50" s="1" t="s">
        <v>21</v>
      </c>
      <c r="G50" s="3">
        <v>8100</v>
      </c>
      <c r="H50" s="3"/>
      <c r="I50" s="11">
        <f t="shared" si="1"/>
        <v>264570</v>
      </c>
    </row>
    <row r="51" spans="1:10" s="27" customFormat="1" x14ac:dyDescent="0.3">
      <c r="A51" s="19"/>
      <c r="B51" s="96" t="s">
        <v>340</v>
      </c>
      <c r="C51" s="19"/>
      <c r="D51" s="1" t="s">
        <v>52</v>
      </c>
      <c r="E51" s="1" t="s">
        <v>53</v>
      </c>
      <c r="F51" s="1" t="s">
        <v>21</v>
      </c>
      <c r="G51" s="3">
        <v>8100</v>
      </c>
      <c r="H51" s="3"/>
      <c r="I51" s="11">
        <f t="shared" si="1"/>
        <v>272670</v>
      </c>
    </row>
    <row r="52" spans="1:10" s="8" customFormat="1" x14ac:dyDescent="0.3">
      <c r="A52" s="48"/>
      <c r="B52" s="87">
        <v>43167</v>
      </c>
      <c r="C52" s="48" t="s">
        <v>253</v>
      </c>
      <c r="D52" s="49" t="s">
        <v>82</v>
      </c>
      <c r="E52" s="49" t="s">
        <v>24</v>
      </c>
      <c r="F52" s="49" t="s">
        <v>81</v>
      </c>
      <c r="G52" s="50">
        <v>52000</v>
      </c>
      <c r="H52" s="5"/>
      <c r="I52" s="11">
        <f t="shared" si="1"/>
        <v>324670</v>
      </c>
    </row>
    <row r="53" spans="1:10" s="8" customFormat="1" x14ac:dyDescent="0.3">
      <c r="A53" s="48"/>
      <c r="B53" s="87">
        <v>43320</v>
      </c>
      <c r="C53" s="48" t="s">
        <v>89</v>
      </c>
      <c r="D53" s="49" t="s">
        <v>85</v>
      </c>
      <c r="E53" s="49" t="s">
        <v>84</v>
      </c>
      <c r="F53" s="49" t="s">
        <v>83</v>
      </c>
      <c r="G53" s="50">
        <v>20000</v>
      </c>
      <c r="H53" s="5"/>
      <c r="I53" s="11">
        <f t="shared" si="1"/>
        <v>344670</v>
      </c>
      <c r="J53" s="4" t="s">
        <v>235</v>
      </c>
    </row>
    <row r="54" spans="1:10" s="8" customFormat="1" x14ac:dyDescent="0.3">
      <c r="A54" s="48"/>
      <c r="B54" s="87" t="s">
        <v>341</v>
      </c>
      <c r="C54" s="48" t="s">
        <v>87</v>
      </c>
      <c r="D54" s="49" t="s">
        <v>88</v>
      </c>
      <c r="E54" s="49" t="s">
        <v>24</v>
      </c>
      <c r="F54" s="49" t="s">
        <v>81</v>
      </c>
      <c r="G54" s="50">
        <v>14000</v>
      </c>
      <c r="H54" s="5"/>
      <c r="I54" s="11">
        <f t="shared" si="1"/>
        <v>358670</v>
      </c>
      <c r="J54" s="4" t="s">
        <v>235</v>
      </c>
    </row>
    <row r="55" spans="1:10" s="27" customFormat="1" ht="19.5" customHeight="1" x14ac:dyDescent="0.3">
      <c r="A55" s="19"/>
      <c r="B55" s="96"/>
      <c r="C55" s="19"/>
      <c r="D55" s="1"/>
      <c r="E55" s="1"/>
      <c r="F55" s="1"/>
      <c r="G55" s="3"/>
      <c r="H55" s="3"/>
      <c r="I55" s="11"/>
    </row>
    <row r="56" spans="1:10" s="27" customFormat="1" x14ac:dyDescent="0.3">
      <c r="A56" s="19"/>
      <c r="B56" s="96"/>
      <c r="C56" s="19"/>
      <c r="D56" s="1"/>
      <c r="E56" s="1"/>
      <c r="F56" s="1"/>
      <c r="G56" s="3"/>
      <c r="H56" s="3"/>
      <c r="I56" s="11"/>
    </row>
    <row r="57" spans="1:10" s="27" customFormat="1" x14ac:dyDescent="0.3">
      <c r="A57" s="19"/>
      <c r="B57" s="19"/>
      <c r="C57" s="19"/>
      <c r="D57" s="1"/>
      <c r="E57" s="1"/>
      <c r="F57" s="1"/>
      <c r="G57" s="3"/>
      <c r="H57" s="3"/>
      <c r="I57" s="11"/>
    </row>
    <row r="58" spans="1:10" s="27" customFormat="1" x14ac:dyDescent="0.3">
      <c r="A58" s="19"/>
      <c r="B58" s="19"/>
      <c r="C58" s="19"/>
      <c r="D58" s="1"/>
      <c r="E58" s="1"/>
      <c r="F58" s="1"/>
      <c r="G58" s="3"/>
      <c r="H58" s="3"/>
      <c r="I58" s="3"/>
    </row>
    <row r="59" spans="1:10" x14ac:dyDescent="0.3">
      <c r="A59" s="24"/>
      <c r="B59" s="24"/>
      <c r="C59" s="24"/>
      <c r="D59" s="1"/>
      <c r="E59" s="10"/>
      <c r="F59" s="1"/>
      <c r="G59" s="3"/>
      <c r="H59" s="3"/>
      <c r="I59" s="11"/>
    </row>
    <row r="60" spans="1:10" x14ac:dyDescent="0.3">
      <c r="A60" s="1"/>
      <c r="B60" s="1"/>
      <c r="C60" s="1"/>
      <c r="D60" s="1"/>
      <c r="E60" s="2"/>
      <c r="F60" s="1"/>
      <c r="G60" s="1"/>
      <c r="H60" s="1"/>
      <c r="I60" s="3"/>
    </row>
    <row r="61" spans="1:10" s="45" customFormat="1" ht="21.75" thickBot="1" x14ac:dyDescent="0.4">
      <c r="A61" s="53"/>
      <c r="B61" s="77" t="s">
        <v>142</v>
      </c>
      <c r="C61" s="78"/>
      <c r="D61" s="78"/>
      <c r="E61" s="79"/>
      <c r="F61" s="33"/>
      <c r="G61" s="33"/>
      <c r="H61" s="33"/>
      <c r="I61" s="54">
        <f>I54</f>
        <v>358670</v>
      </c>
    </row>
    <row r="62" spans="1:10" s="62" customFormat="1" ht="21.75" thickTop="1" x14ac:dyDescent="0.35">
      <c r="A62" s="58"/>
      <c r="B62" s="66"/>
      <c r="C62" s="66"/>
      <c r="D62" s="66"/>
      <c r="E62" s="66"/>
      <c r="F62" s="60"/>
      <c r="G62" s="60"/>
      <c r="H62" s="60"/>
      <c r="I62" s="72"/>
    </row>
    <row r="63" spans="1:10" s="27" customFormat="1" x14ac:dyDescent="0.3">
      <c r="A63" s="19"/>
      <c r="B63" s="19"/>
      <c r="C63" s="19"/>
      <c r="D63" s="1"/>
      <c r="E63" s="1"/>
      <c r="F63" s="1"/>
      <c r="G63" s="3"/>
      <c r="H63" s="3"/>
      <c r="I63" s="3"/>
    </row>
    <row r="64" spans="1:10" s="27" customFormat="1" x14ac:dyDescent="0.3">
      <c r="A64" s="93"/>
      <c r="B64" s="19"/>
      <c r="C64" s="19"/>
      <c r="D64" s="1"/>
      <c r="E64" s="1"/>
      <c r="F64" s="1"/>
      <c r="G64" s="3"/>
      <c r="H64" s="3"/>
      <c r="I64" s="94"/>
    </row>
    <row r="65" spans="1:10" s="27" customFormat="1" x14ac:dyDescent="0.3">
      <c r="A65" s="93"/>
      <c r="B65" s="19"/>
      <c r="C65" s="19"/>
      <c r="D65" s="1"/>
      <c r="E65" s="1"/>
      <c r="F65" s="1"/>
      <c r="G65" s="3"/>
      <c r="H65" s="3"/>
      <c r="I65" s="94"/>
    </row>
    <row r="66" spans="1:10" s="27" customFormat="1" x14ac:dyDescent="0.3">
      <c r="A66" s="93"/>
      <c r="B66" s="48"/>
      <c r="C66" s="48"/>
      <c r="D66" s="49"/>
      <c r="E66" s="67" t="s">
        <v>0</v>
      </c>
      <c r="F66" s="5"/>
      <c r="G66" s="5"/>
      <c r="H66" s="5"/>
      <c r="I66" s="7"/>
    </row>
    <row r="67" spans="1:10" s="27" customFormat="1" x14ac:dyDescent="0.3">
      <c r="A67" s="93"/>
      <c r="B67" s="48"/>
      <c r="C67" s="48"/>
      <c r="D67" s="49"/>
      <c r="E67" s="67" t="s">
        <v>1</v>
      </c>
      <c r="F67" s="5"/>
      <c r="G67" s="5"/>
      <c r="H67" s="5"/>
      <c r="I67" s="7"/>
    </row>
    <row r="68" spans="1:10" s="27" customFormat="1" x14ac:dyDescent="0.3">
      <c r="A68" s="93"/>
      <c r="B68" s="48"/>
      <c r="C68" s="48"/>
      <c r="D68" s="49"/>
      <c r="E68" s="67" t="s">
        <v>2</v>
      </c>
      <c r="F68" s="5"/>
      <c r="G68" s="5"/>
      <c r="H68" s="5"/>
      <c r="I68" s="7"/>
    </row>
    <row r="69" spans="1:10" s="27" customFormat="1" x14ac:dyDescent="0.3">
      <c r="A69" s="93"/>
      <c r="B69" s="48"/>
      <c r="C69" s="48"/>
      <c r="D69" s="49"/>
      <c r="E69" s="67" t="s">
        <v>232</v>
      </c>
      <c r="F69" s="49"/>
      <c r="G69" s="5"/>
      <c r="H69" s="5"/>
      <c r="I69" s="7"/>
    </row>
    <row r="70" spans="1:10" s="27" customFormat="1" x14ac:dyDescent="0.3">
      <c r="A70" s="93"/>
      <c r="B70" s="48"/>
      <c r="C70" s="48"/>
      <c r="D70" s="49"/>
      <c r="E70" s="67"/>
      <c r="F70" s="49"/>
      <c r="G70" s="5"/>
      <c r="H70" s="5"/>
      <c r="I70" s="7"/>
    </row>
    <row r="71" spans="1:10" s="27" customFormat="1" x14ac:dyDescent="0.3">
      <c r="A71" s="93"/>
      <c r="B71" s="69" t="s">
        <v>77</v>
      </c>
      <c r="C71" s="69" t="s">
        <v>60</v>
      </c>
      <c r="D71" s="69" t="s">
        <v>3</v>
      </c>
      <c r="E71" s="70" t="s">
        <v>4</v>
      </c>
      <c r="F71" s="69" t="s">
        <v>5</v>
      </c>
      <c r="G71" s="69" t="s">
        <v>58</v>
      </c>
      <c r="H71" s="69" t="s">
        <v>59</v>
      </c>
      <c r="I71" s="71" t="s">
        <v>6</v>
      </c>
    </row>
    <row r="72" spans="1:10" s="27" customFormat="1" ht="21" x14ac:dyDescent="0.35">
      <c r="A72" s="93"/>
      <c r="B72" s="87">
        <v>43200</v>
      </c>
      <c r="C72" s="48" t="s">
        <v>239</v>
      </c>
      <c r="D72" s="49" t="s">
        <v>103</v>
      </c>
      <c r="E72" s="49" t="s">
        <v>102</v>
      </c>
      <c r="F72" s="49" t="s">
        <v>21</v>
      </c>
      <c r="G72" s="50">
        <v>48600</v>
      </c>
      <c r="H72" s="88"/>
      <c r="I72" s="61">
        <f>G72</f>
        <v>48600</v>
      </c>
    </row>
    <row r="73" spans="1:10" s="27" customFormat="1" ht="21" x14ac:dyDescent="0.35">
      <c r="A73" s="93"/>
      <c r="B73" s="87">
        <v>43353</v>
      </c>
      <c r="C73" s="48" t="s">
        <v>242</v>
      </c>
      <c r="D73" s="49" t="s">
        <v>105</v>
      </c>
      <c r="E73" s="49" t="s">
        <v>106</v>
      </c>
      <c r="F73" s="49" t="s">
        <v>21</v>
      </c>
      <c r="G73" s="50">
        <v>8100</v>
      </c>
      <c r="H73" s="88"/>
      <c r="I73" s="61">
        <f>I72+G73</f>
        <v>56700</v>
      </c>
    </row>
    <row r="74" spans="1:10" s="27" customFormat="1" ht="21" x14ac:dyDescent="0.35">
      <c r="A74" s="93"/>
      <c r="B74" s="87" t="s">
        <v>107</v>
      </c>
      <c r="C74" s="48" t="s">
        <v>110</v>
      </c>
      <c r="D74" s="49" t="s">
        <v>109</v>
      </c>
      <c r="E74" s="49" t="s">
        <v>108</v>
      </c>
      <c r="F74" s="49" t="s">
        <v>21</v>
      </c>
      <c r="G74" s="50">
        <f>16200-8100</f>
        <v>8100</v>
      </c>
      <c r="H74" s="88"/>
      <c r="I74" s="61">
        <f t="shared" ref="I74:I79" si="2">I73+G74</f>
        <v>64800</v>
      </c>
      <c r="J74" s="27" t="s">
        <v>240</v>
      </c>
    </row>
    <row r="75" spans="1:10" s="27" customFormat="1" ht="21" x14ac:dyDescent="0.35">
      <c r="A75" s="93"/>
      <c r="B75" s="87" t="s">
        <v>111</v>
      </c>
      <c r="C75" s="48" t="s">
        <v>112</v>
      </c>
      <c r="D75" s="49" t="s">
        <v>113</v>
      </c>
      <c r="E75" s="49" t="s">
        <v>114</v>
      </c>
      <c r="F75" s="49" t="s">
        <v>21</v>
      </c>
      <c r="G75" s="50">
        <v>16200</v>
      </c>
      <c r="H75" s="88"/>
      <c r="I75" s="61">
        <f t="shared" si="2"/>
        <v>81000</v>
      </c>
    </row>
    <row r="76" spans="1:10" s="27" customFormat="1" ht="21" x14ac:dyDescent="0.35">
      <c r="A76" s="93"/>
      <c r="B76" s="87" t="s">
        <v>111</v>
      </c>
      <c r="C76" s="48" t="s">
        <v>115</v>
      </c>
      <c r="D76" s="49" t="s">
        <v>116</v>
      </c>
      <c r="E76" s="49" t="s">
        <v>117</v>
      </c>
      <c r="F76" s="49" t="s">
        <v>21</v>
      </c>
      <c r="G76" s="50">
        <v>81600</v>
      </c>
      <c r="H76" s="88"/>
      <c r="I76" s="61">
        <f t="shared" si="2"/>
        <v>162600</v>
      </c>
    </row>
    <row r="77" spans="1:10" s="27" customFormat="1" ht="21" x14ac:dyDescent="0.35">
      <c r="A77" s="93"/>
      <c r="B77" s="87" t="s">
        <v>118</v>
      </c>
      <c r="C77" s="48" t="s">
        <v>259</v>
      </c>
      <c r="D77" s="49" t="s">
        <v>120</v>
      </c>
      <c r="E77" s="49" t="s">
        <v>119</v>
      </c>
      <c r="F77" s="49" t="s">
        <v>21</v>
      </c>
      <c r="G77" s="50">
        <v>24300</v>
      </c>
      <c r="H77" s="88"/>
      <c r="I77" s="61">
        <f t="shared" si="2"/>
        <v>186900</v>
      </c>
    </row>
    <row r="78" spans="1:10" s="27" customFormat="1" ht="21" x14ac:dyDescent="0.35">
      <c r="A78" s="93"/>
      <c r="B78" s="87" t="s">
        <v>121</v>
      </c>
      <c r="C78" s="48" t="s">
        <v>260</v>
      </c>
      <c r="D78" s="49" t="s">
        <v>122</v>
      </c>
      <c r="E78" s="49" t="s">
        <v>123</v>
      </c>
      <c r="F78" s="49" t="s">
        <v>21</v>
      </c>
      <c r="G78" s="50">
        <v>40500</v>
      </c>
      <c r="H78" s="88"/>
      <c r="I78" s="61">
        <f t="shared" si="2"/>
        <v>227400</v>
      </c>
    </row>
    <row r="79" spans="1:10" s="27" customFormat="1" ht="21" x14ac:dyDescent="0.35">
      <c r="A79" s="93"/>
      <c r="B79" s="87" t="s">
        <v>124</v>
      </c>
      <c r="C79" s="48" t="s">
        <v>127</v>
      </c>
      <c r="D79" s="49" t="s">
        <v>126</v>
      </c>
      <c r="E79" s="49" t="s">
        <v>125</v>
      </c>
      <c r="F79" s="49" t="s">
        <v>21</v>
      </c>
      <c r="G79" s="50">
        <v>16200</v>
      </c>
      <c r="H79" s="88"/>
      <c r="I79" s="61">
        <f t="shared" si="2"/>
        <v>243600</v>
      </c>
    </row>
    <row r="80" spans="1:10" s="27" customFormat="1" ht="21" x14ac:dyDescent="0.35">
      <c r="A80" s="93"/>
      <c r="B80" s="87"/>
      <c r="C80" s="48"/>
      <c r="D80" s="49"/>
      <c r="E80" s="49"/>
      <c r="F80" s="49"/>
      <c r="G80" s="50"/>
      <c r="H80" s="88"/>
      <c r="I80" s="61"/>
    </row>
    <row r="81" spans="1:15" s="27" customFormat="1" ht="21" x14ac:dyDescent="0.35">
      <c r="A81" s="93"/>
      <c r="B81" s="87"/>
      <c r="C81" s="48"/>
      <c r="D81" s="49"/>
      <c r="E81" s="49"/>
      <c r="F81" s="49"/>
      <c r="G81" s="50"/>
      <c r="H81" s="88"/>
      <c r="I81" s="61"/>
    </row>
    <row r="82" spans="1:15" s="27" customFormat="1" ht="21" x14ac:dyDescent="0.35">
      <c r="A82" s="93"/>
      <c r="B82" s="87"/>
      <c r="C82" s="48"/>
      <c r="D82" s="49"/>
      <c r="E82" s="49"/>
      <c r="F82" s="49"/>
      <c r="G82" s="50"/>
      <c r="H82" s="88"/>
      <c r="I82" s="61"/>
    </row>
    <row r="83" spans="1:15" s="27" customFormat="1" ht="21.75" thickBot="1" x14ac:dyDescent="0.4">
      <c r="A83" s="93"/>
      <c r="B83" s="64" t="s">
        <v>138</v>
      </c>
      <c r="C83" s="63"/>
      <c r="D83" s="63"/>
      <c r="E83" s="65"/>
      <c r="F83" s="64"/>
      <c r="G83" s="64"/>
      <c r="H83" s="64"/>
      <c r="I83" s="73">
        <f>I79</f>
        <v>243600</v>
      </c>
      <c r="J83" s="45"/>
      <c r="K83" s="45"/>
      <c r="L83" s="45"/>
      <c r="M83" s="45"/>
      <c r="N83" s="45"/>
      <c r="O83" s="45"/>
    </row>
    <row r="84" spans="1:15" s="27" customFormat="1" ht="19.5" thickTop="1" x14ac:dyDescent="0.3">
      <c r="A84" s="93"/>
      <c r="B84" s="19"/>
      <c r="C84" s="19"/>
      <c r="D84" s="1"/>
      <c r="E84" s="1"/>
      <c r="F84" s="1"/>
      <c r="G84" s="3"/>
      <c r="H84" s="3"/>
      <c r="I84" s="94"/>
    </row>
    <row r="85" spans="1:15" s="27" customFormat="1" x14ac:dyDescent="0.3">
      <c r="A85" s="93"/>
      <c r="B85" s="19"/>
      <c r="C85" s="19"/>
      <c r="D85" s="1"/>
      <c r="E85" s="1"/>
      <c r="F85" s="1"/>
      <c r="G85" s="3"/>
      <c r="H85" s="3"/>
      <c r="I85" s="94"/>
    </row>
    <row r="86" spans="1:15" s="27" customFormat="1" x14ac:dyDescent="0.3">
      <c r="A86" s="93"/>
      <c r="B86" s="19"/>
      <c r="C86" s="19"/>
      <c r="D86" s="1"/>
      <c r="E86" s="1"/>
      <c r="F86" s="1"/>
      <c r="G86" s="3"/>
      <c r="H86" s="3"/>
      <c r="I86" s="94"/>
    </row>
    <row r="87" spans="1:15" s="62" customFormat="1" ht="21" x14ac:dyDescent="0.35">
      <c r="A87" s="58"/>
      <c r="B87" s="87"/>
      <c r="C87" s="48"/>
      <c r="D87" s="49"/>
      <c r="E87" s="49"/>
      <c r="F87" s="49"/>
      <c r="G87" s="50"/>
      <c r="H87" s="60"/>
      <c r="I87" s="61"/>
    </row>
    <row r="88" spans="1:15" s="62" customFormat="1" ht="21" x14ac:dyDescent="0.35">
      <c r="A88" s="58"/>
      <c r="B88" s="87"/>
      <c r="C88" s="48"/>
      <c r="D88" s="49"/>
      <c r="E88" s="49"/>
      <c r="F88" s="49"/>
      <c r="G88" s="50"/>
      <c r="H88" s="60"/>
      <c r="I88" s="61"/>
    </row>
    <row r="89" spans="1:15" s="62" customFormat="1" ht="21" x14ac:dyDescent="0.35">
      <c r="A89" s="58"/>
      <c r="B89" s="48"/>
      <c r="C89" s="48"/>
      <c r="D89" s="49"/>
      <c r="E89" s="68" t="s">
        <v>0</v>
      </c>
      <c r="F89" s="49"/>
      <c r="G89" s="50"/>
      <c r="H89" s="5"/>
      <c r="I89" s="7"/>
    </row>
    <row r="90" spans="1:15" s="62" customFormat="1" ht="21" x14ac:dyDescent="0.35">
      <c r="A90" s="58"/>
      <c r="B90" s="48"/>
      <c r="C90" s="48"/>
      <c r="D90" s="49"/>
      <c r="E90" s="68" t="s">
        <v>1</v>
      </c>
      <c r="F90" s="49"/>
      <c r="G90" s="50"/>
      <c r="H90" s="5"/>
      <c r="I90" s="7"/>
    </row>
    <row r="91" spans="1:15" s="62" customFormat="1" ht="21" x14ac:dyDescent="0.35">
      <c r="A91" s="58"/>
      <c r="B91" s="48"/>
      <c r="C91" s="48"/>
      <c r="D91" s="49"/>
      <c r="E91" s="68" t="s">
        <v>40</v>
      </c>
      <c r="F91" s="49"/>
      <c r="G91" s="50"/>
      <c r="H91" s="5"/>
      <c r="I91" s="7"/>
    </row>
    <row r="92" spans="1:15" s="62" customFormat="1" ht="21" x14ac:dyDescent="0.35">
      <c r="A92" s="58"/>
      <c r="B92" s="48"/>
      <c r="C92" s="48"/>
      <c r="D92" s="49"/>
      <c r="E92" s="68" t="s">
        <v>232</v>
      </c>
      <c r="F92" s="49"/>
      <c r="G92" s="50"/>
      <c r="H92" s="5"/>
      <c r="I92" s="7"/>
    </row>
    <row r="93" spans="1:15" s="62" customFormat="1" ht="21" x14ac:dyDescent="0.35">
      <c r="A93" s="58"/>
      <c r="B93" s="48"/>
      <c r="C93" s="48"/>
      <c r="D93" s="49"/>
      <c r="E93" s="68"/>
      <c r="F93" s="49"/>
      <c r="G93" s="50"/>
      <c r="H93" s="5"/>
      <c r="I93" s="7"/>
    </row>
    <row r="94" spans="1:15" s="62" customFormat="1" ht="21" x14ac:dyDescent="0.35">
      <c r="A94" s="58"/>
      <c r="B94" s="69" t="s">
        <v>77</v>
      </c>
      <c r="C94" s="69" t="s">
        <v>60</v>
      </c>
      <c r="D94" s="69" t="s">
        <v>3</v>
      </c>
      <c r="E94" s="70" t="s">
        <v>4</v>
      </c>
      <c r="F94" s="69" t="s">
        <v>5</v>
      </c>
      <c r="G94" s="69" t="s">
        <v>58</v>
      </c>
      <c r="H94" s="69" t="s">
        <v>59</v>
      </c>
      <c r="I94" s="71" t="s">
        <v>6</v>
      </c>
    </row>
    <row r="95" spans="1:15" s="62" customFormat="1" ht="21" x14ac:dyDescent="0.35">
      <c r="A95" s="58"/>
      <c r="B95" s="87"/>
      <c r="C95" s="48"/>
      <c r="D95" s="49"/>
      <c r="E95" s="49"/>
      <c r="F95" s="49"/>
      <c r="G95" s="50"/>
      <c r="H95" s="60"/>
      <c r="I95" s="61"/>
    </row>
    <row r="96" spans="1:15" s="62" customFormat="1" ht="21" x14ac:dyDescent="0.35">
      <c r="A96" s="58"/>
      <c r="B96" s="87" t="s">
        <v>97</v>
      </c>
      <c r="C96" s="48" t="s">
        <v>101</v>
      </c>
      <c r="D96" s="49" t="s">
        <v>100</v>
      </c>
      <c r="E96" s="49" t="s">
        <v>99</v>
      </c>
      <c r="F96" s="49" t="s">
        <v>21</v>
      </c>
      <c r="G96" s="50"/>
      <c r="H96" s="88">
        <v>24300</v>
      </c>
      <c r="I96" s="61">
        <f>H96</f>
        <v>24300</v>
      </c>
    </row>
    <row r="97" spans="1:9" s="62" customFormat="1" ht="21" x14ac:dyDescent="0.35">
      <c r="A97" s="58"/>
      <c r="B97" s="87"/>
      <c r="C97" s="48"/>
      <c r="D97" s="49"/>
      <c r="E97" s="49"/>
      <c r="F97" s="49"/>
      <c r="G97" s="50"/>
      <c r="H97" s="88"/>
      <c r="I97" s="61"/>
    </row>
    <row r="98" spans="1:9" s="62" customFormat="1" ht="21" x14ac:dyDescent="0.35">
      <c r="A98" s="58"/>
      <c r="B98" s="87"/>
      <c r="C98" s="48"/>
      <c r="D98" s="49"/>
      <c r="E98" s="49"/>
      <c r="F98" s="49"/>
      <c r="G98" s="50"/>
      <c r="H98" s="88"/>
      <c r="I98" s="61"/>
    </row>
    <row r="99" spans="1:9" s="62" customFormat="1" ht="21" x14ac:dyDescent="0.35">
      <c r="A99" s="58"/>
      <c r="B99" s="87"/>
      <c r="C99" s="48"/>
      <c r="D99" s="49"/>
      <c r="E99" s="49"/>
      <c r="F99" s="49"/>
      <c r="G99" s="50"/>
      <c r="H99" s="88"/>
      <c r="I99" s="61"/>
    </row>
    <row r="100" spans="1:9" s="8" customFormat="1" ht="21.75" thickBot="1" x14ac:dyDescent="0.4">
      <c r="A100" s="22"/>
      <c r="B100" s="80"/>
      <c r="C100" s="80"/>
      <c r="D100" s="81" t="s">
        <v>231</v>
      </c>
      <c r="E100" s="75"/>
      <c r="F100" s="80"/>
      <c r="G100" s="80"/>
      <c r="H100" s="80"/>
      <c r="I100" s="82">
        <f>I96</f>
        <v>24300</v>
      </c>
    </row>
    <row r="101" spans="1:9" s="27" customFormat="1" ht="21.75" thickTop="1" x14ac:dyDescent="0.35">
      <c r="A101" s="89"/>
      <c r="B101" s="26"/>
      <c r="C101" s="26"/>
      <c r="D101" s="83"/>
      <c r="E101" s="56"/>
      <c r="F101" s="26"/>
      <c r="G101" s="26"/>
      <c r="H101" s="26"/>
      <c r="I101" s="84"/>
    </row>
    <row r="102" spans="1:9" s="27" customFormat="1" ht="21" x14ac:dyDescent="0.35">
      <c r="A102" s="89"/>
      <c r="B102" s="26"/>
      <c r="C102" s="26"/>
      <c r="D102" s="83"/>
      <c r="E102" s="56"/>
      <c r="F102" s="26"/>
      <c r="G102" s="26"/>
      <c r="H102" s="26"/>
      <c r="I102" s="84"/>
    </row>
    <row r="103" spans="1:9" s="27" customFormat="1" ht="21" x14ac:dyDescent="0.35">
      <c r="A103" s="89"/>
      <c r="B103" s="26"/>
      <c r="C103" s="26"/>
      <c r="D103" s="83"/>
      <c r="E103" s="56"/>
      <c r="F103" s="26"/>
      <c r="G103" s="26"/>
      <c r="H103" s="26"/>
      <c r="I103" s="84"/>
    </row>
    <row r="104" spans="1:9" s="27" customFormat="1" ht="21" x14ac:dyDescent="0.35">
      <c r="A104" s="89"/>
      <c r="B104" s="26"/>
      <c r="C104" s="26"/>
      <c r="D104" s="83"/>
      <c r="E104" s="56"/>
      <c r="F104" s="26"/>
      <c r="G104" s="26"/>
      <c r="H104" s="26"/>
      <c r="I104" s="84"/>
    </row>
    <row r="105" spans="1:9" s="27" customFormat="1" ht="21" x14ac:dyDescent="0.35">
      <c r="A105" s="89"/>
      <c r="B105" s="26"/>
      <c r="C105" s="26"/>
      <c r="D105" s="83"/>
      <c r="E105" s="56"/>
      <c r="F105" s="26"/>
      <c r="G105" s="26"/>
      <c r="H105" s="26"/>
      <c r="I105" s="84"/>
    </row>
    <row r="106" spans="1:9" s="45" customFormat="1" ht="21.75" thickBot="1" x14ac:dyDescent="0.4">
      <c r="A106" s="53"/>
      <c r="B106" s="77" t="s">
        <v>230</v>
      </c>
      <c r="C106" s="78"/>
      <c r="D106" s="78"/>
      <c r="E106" s="79"/>
      <c r="F106" s="33"/>
      <c r="G106" s="33"/>
      <c r="H106" s="34"/>
      <c r="I106" s="54">
        <f>I83+I100</f>
        <v>267900</v>
      </c>
    </row>
    <row r="107" spans="1:9" s="27" customFormat="1" ht="21.75" thickTop="1" x14ac:dyDescent="0.35">
      <c r="A107" s="89"/>
      <c r="B107" s="26"/>
      <c r="C107" s="26"/>
      <c r="D107" s="83"/>
      <c r="E107" s="56"/>
      <c r="F107" s="26"/>
      <c r="G107" s="26"/>
      <c r="H107" s="26"/>
      <c r="I107" s="84"/>
    </row>
    <row r="108" spans="1:9" s="27" customFormat="1" ht="21" x14ac:dyDescent="0.35">
      <c r="A108" s="89"/>
      <c r="B108" s="26"/>
      <c r="C108" s="26"/>
      <c r="D108" s="83"/>
      <c r="E108" s="56"/>
      <c r="F108" s="26"/>
      <c r="G108" s="26"/>
      <c r="H108" s="26"/>
      <c r="I108" s="84"/>
    </row>
    <row r="109" spans="1:9" s="27" customFormat="1" ht="21" x14ac:dyDescent="0.35">
      <c r="A109" s="89"/>
      <c r="B109" s="87"/>
      <c r="C109" s="48"/>
      <c r="D109" s="49"/>
      <c r="E109" s="49"/>
      <c r="F109" s="49"/>
      <c r="G109" s="50"/>
      <c r="H109" s="88"/>
      <c r="I109" s="61"/>
    </row>
    <row r="110" spans="1:9" s="27" customFormat="1" ht="21" x14ac:dyDescent="0.35">
      <c r="A110" s="89"/>
      <c r="B110" s="87"/>
      <c r="C110" s="48"/>
      <c r="D110" s="49"/>
      <c r="E110" s="49"/>
      <c r="F110" s="49"/>
      <c r="G110" s="50"/>
      <c r="H110" s="88"/>
      <c r="I110" s="61"/>
    </row>
    <row r="111" spans="1:9" s="27" customFormat="1" ht="21" x14ac:dyDescent="0.35">
      <c r="A111" s="89"/>
      <c r="B111" s="87"/>
      <c r="C111" s="48"/>
      <c r="D111" s="49"/>
      <c r="E111" s="49"/>
      <c r="F111" s="49"/>
      <c r="G111" s="50"/>
      <c r="H111" s="88"/>
      <c r="I111" s="61"/>
    </row>
    <row r="112" spans="1:9" s="27" customFormat="1" x14ac:dyDescent="0.3">
      <c r="A112" s="89"/>
      <c r="B112" s="48"/>
      <c r="C112" s="48"/>
      <c r="D112" s="49"/>
      <c r="E112" s="68" t="s">
        <v>0</v>
      </c>
      <c r="F112" s="49"/>
      <c r="G112" s="50"/>
      <c r="H112" s="5"/>
      <c r="I112" s="7"/>
    </row>
    <row r="113" spans="1:9" s="27" customFormat="1" x14ac:dyDescent="0.3">
      <c r="A113" s="89"/>
      <c r="B113" s="48"/>
      <c r="C113" s="48"/>
      <c r="D113" s="49"/>
      <c r="E113" s="68" t="s">
        <v>1</v>
      </c>
      <c r="F113" s="49"/>
      <c r="G113" s="50"/>
      <c r="H113" s="5"/>
      <c r="I113" s="7"/>
    </row>
    <row r="114" spans="1:9" s="27" customFormat="1" x14ac:dyDescent="0.3">
      <c r="A114" s="89"/>
      <c r="B114" s="48"/>
      <c r="C114" s="48"/>
      <c r="D114" s="49"/>
      <c r="E114" s="68" t="s">
        <v>40</v>
      </c>
      <c r="F114" s="49"/>
      <c r="G114" s="50"/>
      <c r="H114" s="5"/>
      <c r="I114" s="7"/>
    </row>
    <row r="115" spans="1:9" s="27" customFormat="1" x14ac:dyDescent="0.3">
      <c r="A115" s="89"/>
      <c r="B115" s="48"/>
      <c r="C115" s="48"/>
      <c r="D115" s="49"/>
      <c r="E115" s="68" t="s">
        <v>139</v>
      </c>
      <c r="F115" s="49"/>
      <c r="G115" s="50"/>
      <c r="H115" s="5"/>
      <c r="I115" s="7"/>
    </row>
    <row r="116" spans="1:9" s="27" customFormat="1" x14ac:dyDescent="0.3">
      <c r="A116" s="89"/>
      <c r="B116" s="48"/>
      <c r="C116" s="48"/>
      <c r="D116" s="49"/>
      <c r="E116" s="68"/>
      <c r="F116" s="49"/>
      <c r="G116" s="50"/>
      <c r="H116" s="5"/>
      <c r="I116" s="7"/>
    </row>
    <row r="117" spans="1:9" s="27" customFormat="1" x14ac:dyDescent="0.3">
      <c r="A117" s="89"/>
      <c r="B117" s="69" t="s">
        <v>77</v>
      </c>
      <c r="C117" s="69" t="s">
        <v>60</v>
      </c>
      <c r="D117" s="69" t="s">
        <v>3</v>
      </c>
      <c r="E117" s="70" t="s">
        <v>4</v>
      </c>
      <c r="F117" s="69" t="s">
        <v>5</v>
      </c>
      <c r="G117" s="69" t="s">
        <v>58</v>
      </c>
      <c r="H117" s="69" t="s">
        <v>59</v>
      </c>
      <c r="I117" s="71" t="s">
        <v>6</v>
      </c>
    </row>
    <row r="118" spans="1:9" s="27" customFormat="1" ht="21" x14ac:dyDescent="0.35">
      <c r="A118" s="89"/>
      <c r="B118" s="87"/>
      <c r="C118" s="48"/>
      <c r="D118" s="49"/>
      <c r="E118" s="49"/>
      <c r="F118" s="49"/>
      <c r="G118" s="50"/>
      <c r="H118" s="88"/>
      <c r="I118" s="61"/>
    </row>
    <row r="119" spans="1:9" s="27" customFormat="1" ht="21" x14ac:dyDescent="0.35">
      <c r="A119" s="89"/>
      <c r="B119" s="87">
        <v>43444</v>
      </c>
      <c r="C119" s="48" t="s">
        <v>128</v>
      </c>
      <c r="D119" s="49" t="s">
        <v>129</v>
      </c>
      <c r="E119" s="49" t="s">
        <v>130</v>
      </c>
      <c r="F119" s="49" t="s">
        <v>21</v>
      </c>
      <c r="G119" s="50"/>
      <c r="H119" s="50">
        <v>6750</v>
      </c>
      <c r="I119" s="61">
        <f>H119</f>
        <v>6750</v>
      </c>
    </row>
    <row r="120" spans="1:9" s="27" customFormat="1" ht="21" x14ac:dyDescent="0.35">
      <c r="A120" s="89"/>
      <c r="B120" s="87" t="s">
        <v>131</v>
      </c>
      <c r="C120" s="48" t="s">
        <v>132</v>
      </c>
      <c r="D120" s="49" t="s">
        <v>133</v>
      </c>
      <c r="E120" s="49" t="s">
        <v>134</v>
      </c>
      <c r="F120" s="49" t="s">
        <v>21</v>
      </c>
      <c r="G120" s="50"/>
      <c r="H120" s="50">
        <v>16200</v>
      </c>
      <c r="I120" s="61">
        <f>I119+H120</f>
        <v>22950</v>
      </c>
    </row>
    <row r="121" spans="1:9" s="27" customFormat="1" ht="21" x14ac:dyDescent="0.35">
      <c r="A121" s="89"/>
      <c r="B121" s="87" t="s">
        <v>131</v>
      </c>
      <c r="C121" s="48" t="s">
        <v>137</v>
      </c>
      <c r="D121" s="49" t="s">
        <v>136</v>
      </c>
      <c r="E121" s="49" t="s">
        <v>135</v>
      </c>
      <c r="F121" s="49" t="s">
        <v>21</v>
      </c>
      <c r="G121" s="50"/>
      <c r="H121" s="50">
        <v>16200</v>
      </c>
      <c r="I121" s="61">
        <f>I120+H121</f>
        <v>39150</v>
      </c>
    </row>
    <row r="122" spans="1:9" s="27" customFormat="1" ht="21" x14ac:dyDescent="0.35">
      <c r="A122" s="89"/>
      <c r="B122" s="87"/>
      <c r="C122" s="48"/>
      <c r="D122" s="49"/>
      <c r="E122" s="49"/>
      <c r="F122" s="49"/>
      <c r="G122" s="50"/>
      <c r="H122" s="50"/>
      <c r="I122" s="61"/>
    </row>
    <row r="123" spans="1:9" s="27" customFormat="1" ht="21" x14ac:dyDescent="0.35">
      <c r="A123" s="89"/>
      <c r="B123" s="87"/>
      <c r="C123" s="48"/>
      <c r="D123" s="49"/>
      <c r="E123" s="49"/>
      <c r="F123" s="49"/>
      <c r="G123" s="50"/>
      <c r="H123" s="50"/>
      <c r="I123" s="61"/>
    </row>
    <row r="124" spans="1:9" s="27" customFormat="1" ht="21" x14ac:dyDescent="0.35">
      <c r="A124" s="89"/>
      <c r="B124" s="87"/>
      <c r="C124" s="48"/>
      <c r="D124" s="49"/>
      <c r="E124" s="49"/>
      <c r="F124" s="49"/>
      <c r="G124" s="50"/>
      <c r="H124" s="88"/>
      <c r="I124" s="61"/>
    </row>
    <row r="125" spans="1:9" s="8" customFormat="1" ht="21.75" thickBot="1" x14ac:dyDescent="0.4">
      <c r="A125" s="22"/>
      <c r="B125" s="80"/>
      <c r="C125" s="80"/>
      <c r="D125" s="81" t="s">
        <v>140</v>
      </c>
      <c r="E125" s="75"/>
      <c r="F125" s="80"/>
      <c r="G125" s="80"/>
      <c r="H125" s="80"/>
      <c r="I125" s="82">
        <f>I121</f>
        <v>39150</v>
      </c>
    </row>
    <row r="126" spans="1:9" s="27" customFormat="1" ht="21.75" thickTop="1" x14ac:dyDescent="0.35">
      <c r="A126" s="89"/>
      <c r="B126" s="87"/>
      <c r="C126" s="48"/>
      <c r="D126" s="49"/>
      <c r="E126" s="49"/>
      <c r="F126" s="49"/>
      <c r="G126" s="50"/>
      <c r="H126" s="88"/>
      <c r="I126" s="61"/>
    </row>
    <row r="127" spans="1:9" s="62" customFormat="1" ht="21" x14ac:dyDescent="0.35">
      <c r="A127" s="58"/>
      <c r="B127" s="87"/>
      <c r="C127" s="48"/>
      <c r="D127" s="49"/>
      <c r="E127" s="49"/>
      <c r="F127" s="49"/>
      <c r="G127" s="50"/>
      <c r="H127" s="88"/>
      <c r="I127" s="61"/>
    </row>
    <row r="128" spans="1:9" s="62" customFormat="1" ht="21" x14ac:dyDescent="0.35">
      <c r="A128" s="58"/>
      <c r="B128" s="48"/>
      <c r="C128" s="48"/>
      <c r="D128" s="49"/>
      <c r="E128" s="49"/>
      <c r="F128" s="49"/>
      <c r="G128" s="50"/>
      <c r="H128" s="88"/>
      <c r="I128" s="61"/>
    </row>
    <row r="129" spans="1:9" s="45" customFormat="1" ht="21.75" thickBot="1" x14ac:dyDescent="0.4">
      <c r="A129" s="53"/>
      <c r="B129" s="77" t="s">
        <v>241</v>
      </c>
      <c r="C129" s="78"/>
      <c r="D129" s="78"/>
      <c r="E129" s="79"/>
      <c r="F129" s="33"/>
      <c r="G129" s="33"/>
      <c r="H129" s="34"/>
      <c r="I129" s="54">
        <f>I125</f>
        <v>39150</v>
      </c>
    </row>
    <row r="130" spans="1:9" s="62" customFormat="1" ht="21.75" thickTop="1" x14ac:dyDescent="0.35">
      <c r="A130" s="58"/>
      <c r="B130" s="48"/>
      <c r="C130" s="48"/>
      <c r="D130" s="49"/>
      <c r="E130" s="49"/>
      <c r="F130" s="49"/>
      <c r="G130" s="50"/>
      <c r="H130" s="88"/>
      <c r="I130" s="61"/>
    </row>
    <row r="131" spans="1:9" s="62" customFormat="1" ht="21" x14ac:dyDescent="0.35">
      <c r="A131" s="58"/>
      <c r="B131" s="48"/>
      <c r="C131" s="48"/>
      <c r="D131" s="49"/>
      <c r="E131" s="49"/>
      <c r="F131" s="49"/>
      <c r="G131" s="50"/>
      <c r="H131" s="88"/>
      <c r="I131" s="61"/>
    </row>
    <row r="132" spans="1:9" s="62" customFormat="1" ht="21" x14ac:dyDescent="0.35">
      <c r="A132" s="58"/>
      <c r="B132" s="48"/>
      <c r="C132" s="48"/>
      <c r="D132" s="49"/>
      <c r="E132" s="49"/>
      <c r="F132" s="49"/>
      <c r="G132" s="50"/>
      <c r="H132" s="88"/>
      <c r="I132" s="61"/>
    </row>
    <row r="133" spans="1:9" s="62" customFormat="1" ht="21" x14ac:dyDescent="0.35">
      <c r="A133" s="48"/>
      <c r="B133" s="48"/>
      <c r="C133" s="49"/>
      <c r="D133" s="67" t="s">
        <v>0</v>
      </c>
      <c r="E133" s="67"/>
      <c r="F133" s="5"/>
      <c r="G133" s="5"/>
      <c r="H133" s="7"/>
      <c r="I133" s="61"/>
    </row>
    <row r="134" spans="1:9" s="62" customFormat="1" ht="21" x14ac:dyDescent="0.35">
      <c r="A134" s="48"/>
      <c r="B134" s="48"/>
      <c r="C134" s="49"/>
      <c r="D134" s="67" t="s">
        <v>1</v>
      </c>
      <c r="E134" s="67"/>
      <c r="F134" s="5"/>
      <c r="G134" s="5"/>
      <c r="H134" s="7"/>
      <c r="I134" s="61"/>
    </row>
    <row r="135" spans="1:9" s="62" customFormat="1" ht="21" x14ac:dyDescent="0.35">
      <c r="A135" s="48"/>
      <c r="B135" s="48"/>
      <c r="C135" s="49"/>
      <c r="D135" s="67" t="s">
        <v>2</v>
      </c>
      <c r="E135" s="67"/>
      <c r="F135" s="5"/>
      <c r="G135" s="5"/>
      <c r="H135" s="7"/>
      <c r="I135" s="61"/>
    </row>
    <row r="136" spans="1:9" s="62" customFormat="1" ht="21" x14ac:dyDescent="0.35">
      <c r="A136" s="48"/>
      <c r="B136" s="48"/>
      <c r="C136" s="49"/>
      <c r="D136" s="67" t="s">
        <v>256</v>
      </c>
      <c r="E136" s="67"/>
      <c r="F136" s="5"/>
      <c r="G136" s="5"/>
      <c r="H136" s="7"/>
      <c r="I136" s="61"/>
    </row>
    <row r="137" spans="1:9" s="62" customFormat="1" ht="21" x14ac:dyDescent="0.35">
      <c r="A137" s="48"/>
      <c r="B137" s="48"/>
      <c r="C137" s="49"/>
      <c r="D137" s="67"/>
      <c r="E137" s="67"/>
      <c r="F137" s="5"/>
      <c r="G137" s="5"/>
      <c r="H137" s="7"/>
      <c r="I137" s="61"/>
    </row>
    <row r="138" spans="1:9" s="62" customFormat="1" ht="21" x14ac:dyDescent="0.35">
      <c r="A138" s="69"/>
      <c r="B138" s="69" t="s">
        <v>77</v>
      </c>
      <c r="C138" s="69" t="s">
        <v>60</v>
      </c>
      <c r="D138" s="69" t="s">
        <v>3</v>
      </c>
      <c r="E138" s="70" t="s">
        <v>4</v>
      </c>
      <c r="F138" s="69" t="s">
        <v>5</v>
      </c>
      <c r="G138" s="69" t="s">
        <v>58</v>
      </c>
      <c r="H138" s="69" t="s">
        <v>59</v>
      </c>
      <c r="I138" s="71" t="s">
        <v>6</v>
      </c>
    </row>
    <row r="139" spans="1:9" s="62" customFormat="1" ht="21" x14ac:dyDescent="0.35">
      <c r="A139" s="58"/>
      <c r="B139" s="48"/>
      <c r="C139" s="48"/>
      <c r="D139" s="49"/>
      <c r="E139" s="49"/>
      <c r="F139" s="49"/>
      <c r="G139" s="50"/>
      <c r="H139" s="88"/>
      <c r="I139" s="61"/>
    </row>
    <row r="140" spans="1:9" s="62" customFormat="1" ht="21" x14ac:dyDescent="0.35">
      <c r="A140" s="92"/>
      <c r="B140" s="87">
        <v>43142</v>
      </c>
      <c r="C140" s="48" t="s">
        <v>144</v>
      </c>
      <c r="D140" s="49" t="s">
        <v>145</v>
      </c>
      <c r="E140" s="49" t="s">
        <v>146</v>
      </c>
      <c r="F140" s="49" t="s">
        <v>21</v>
      </c>
      <c r="G140" s="50">
        <v>64800</v>
      </c>
      <c r="H140" s="88"/>
      <c r="I140" s="61">
        <f>G140</f>
        <v>64800</v>
      </c>
    </row>
    <row r="141" spans="1:9" s="62" customFormat="1" ht="21" x14ac:dyDescent="0.35">
      <c r="A141" s="58"/>
      <c r="B141" s="87">
        <v>43142</v>
      </c>
      <c r="C141" s="48" t="s">
        <v>148</v>
      </c>
      <c r="D141" s="49" t="s">
        <v>147</v>
      </c>
      <c r="E141" s="49" t="s">
        <v>24</v>
      </c>
      <c r="F141" s="49" t="s">
        <v>31</v>
      </c>
      <c r="G141" s="50">
        <v>448800</v>
      </c>
      <c r="H141" s="88"/>
      <c r="I141" s="61">
        <f>I140+G141</f>
        <v>513600</v>
      </c>
    </row>
    <row r="142" spans="1:9" s="62" customFormat="1" ht="21" x14ac:dyDescent="0.35">
      <c r="A142" s="58"/>
      <c r="B142" s="87">
        <v>43170</v>
      </c>
      <c r="C142" s="48" t="s">
        <v>149</v>
      </c>
      <c r="D142" s="49" t="s">
        <v>150</v>
      </c>
      <c r="E142" s="49" t="s">
        <v>151</v>
      </c>
      <c r="F142" s="49" t="s">
        <v>21</v>
      </c>
      <c r="G142" s="50">
        <v>364500</v>
      </c>
      <c r="H142" s="88"/>
      <c r="I142" s="61">
        <f t="shared" ref="I142:I156" si="3">I141+G142</f>
        <v>878100</v>
      </c>
    </row>
    <row r="143" spans="1:9" s="62" customFormat="1" ht="21" x14ac:dyDescent="0.35">
      <c r="A143" s="58"/>
      <c r="B143" s="87">
        <v>43170</v>
      </c>
      <c r="C143" s="48" t="s">
        <v>154</v>
      </c>
      <c r="D143" s="49" t="s">
        <v>153</v>
      </c>
      <c r="E143" s="49" t="s">
        <v>152</v>
      </c>
      <c r="F143" s="49" t="s">
        <v>21</v>
      </c>
      <c r="G143" s="50">
        <v>40500</v>
      </c>
      <c r="H143" s="88"/>
      <c r="I143" s="61">
        <f t="shared" si="3"/>
        <v>918600</v>
      </c>
    </row>
    <row r="144" spans="1:9" s="62" customFormat="1" ht="21" x14ac:dyDescent="0.35">
      <c r="A144" s="58"/>
      <c r="B144" s="87">
        <v>43262</v>
      </c>
      <c r="C144" s="48" t="s">
        <v>157</v>
      </c>
      <c r="D144" s="49" t="s">
        <v>156</v>
      </c>
      <c r="E144" s="49" t="s">
        <v>155</v>
      </c>
      <c r="F144" s="49" t="s">
        <v>21</v>
      </c>
      <c r="G144" s="50">
        <v>8100</v>
      </c>
      <c r="H144" s="88"/>
      <c r="I144" s="61">
        <f t="shared" si="3"/>
        <v>926700</v>
      </c>
    </row>
    <row r="145" spans="1:9" s="62" customFormat="1" ht="21" x14ac:dyDescent="0.35">
      <c r="A145" s="58"/>
      <c r="B145" s="87">
        <v>43262</v>
      </c>
      <c r="C145" s="48" t="s">
        <v>158</v>
      </c>
      <c r="D145" s="49" t="s">
        <v>159</v>
      </c>
      <c r="E145" s="49" t="s">
        <v>160</v>
      </c>
      <c r="F145" s="49" t="s">
        <v>21</v>
      </c>
      <c r="G145" s="50">
        <v>8100</v>
      </c>
      <c r="H145" s="88"/>
      <c r="I145" s="61">
        <f t="shared" si="3"/>
        <v>934800</v>
      </c>
    </row>
    <row r="146" spans="1:9" s="62" customFormat="1" ht="21" x14ac:dyDescent="0.35">
      <c r="A146" s="58"/>
      <c r="B146" s="87">
        <v>43292</v>
      </c>
      <c r="C146" s="48" t="s">
        <v>163</v>
      </c>
      <c r="D146" s="49" t="s">
        <v>162</v>
      </c>
      <c r="E146" s="49" t="s">
        <v>161</v>
      </c>
      <c r="F146" s="49" t="s">
        <v>21</v>
      </c>
      <c r="G146" s="50">
        <v>16200</v>
      </c>
      <c r="H146" s="88"/>
      <c r="I146" s="61">
        <f t="shared" si="3"/>
        <v>951000</v>
      </c>
    </row>
    <row r="147" spans="1:9" s="62" customFormat="1" ht="21" x14ac:dyDescent="0.35">
      <c r="A147" s="58"/>
      <c r="B147" s="87">
        <v>43292</v>
      </c>
      <c r="C147" s="48" t="s">
        <v>165</v>
      </c>
      <c r="D147" s="49" t="s">
        <v>166</v>
      </c>
      <c r="E147" s="49" t="s">
        <v>164</v>
      </c>
      <c r="F147" s="49" t="s">
        <v>21</v>
      </c>
      <c r="G147" s="50">
        <v>8100</v>
      </c>
      <c r="H147" s="88"/>
      <c r="I147" s="61">
        <f t="shared" si="3"/>
        <v>959100</v>
      </c>
    </row>
    <row r="148" spans="1:9" s="62" customFormat="1" ht="21" x14ac:dyDescent="0.35">
      <c r="A148" s="58"/>
      <c r="B148" s="87">
        <v>43292</v>
      </c>
      <c r="C148" s="48" t="s">
        <v>255</v>
      </c>
      <c r="D148" s="49" t="s">
        <v>167</v>
      </c>
      <c r="E148" s="49" t="s">
        <v>168</v>
      </c>
      <c r="F148" s="49" t="s">
        <v>21</v>
      </c>
      <c r="G148" s="50">
        <v>32400</v>
      </c>
      <c r="H148" s="88"/>
      <c r="I148" s="61">
        <f t="shared" si="3"/>
        <v>991500</v>
      </c>
    </row>
    <row r="149" spans="1:9" s="62" customFormat="1" ht="21" x14ac:dyDescent="0.35">
      <c r="A149" s="58"/>
      <c r="B149" s="87">
        <v>43323</v>
      </c>
      <c r="C149" s="48" t="s">
        <v>163</v>
      </c>
      <c r="D149" s="49" t="s">
        <v>170</v>
      </c>
      <c r="E149" s="49" t="s">
        <v>169</v>
      </c>
      <c r="F149" s="49" t="s">
        <v>21</v>
      </c>
      <c r="G149" s="50">
        <v>24300</v>
      </c>
      <c r="H149" s="88"/>
      <c r="I149" s="61">
        <f t="shared" si="3"/>
        <v>1015800</v>
      </c>
    </row>
    <row r="150" spans="1:9" s="62" customFormat="1" ht="21" x14ac:dyDescent="0.35">
      <c r="A150" s="58"/>
      <c r="B150" s="87">
        <v>43384</v>
      </c>
      <c r="C150" s="48" t="s">
        <v>172</v>
      </c>
      <c r="D150" s="49" t="s">
        <v>171</v>
      </c>
      <c r="E150" s="49" t="s">
        <v>76</v>
      </c>
      <c r="F150" s="49" t="s">
        <v>21</v>
      </c>
      <c r="G150" s="50">
        <v>8100</v>
      </c>
      <c r="H150" s="88"/>
      <c r="I150" s="61">
        <f t="shared" si="3"/>
        <v>1023900</v>
      </c>
    </row>
    <row r="151" spans="1:9" s="62" customFormat="1" ht="21" x14ac:dyDescent="0.35">
      <c r="A151" s="58"/>
      <c r="B151" s="87">
        <v>43415</v>
      </c>
      <c r="C151" s="48" t="s">
        <v>175</v>
      </c>
      <c r="D151" s="49" t="s">
        <v>174</v>
      </c>
      <c r="E151" s="49" t="s">
        <v>173</v>
      </c>
      <c r="F151" s="49" t="s">
        <v>21</v>
      </c>
      <c r="G151" s="50">
        <v>8100</v>
      </c>
      <c r="H151" s="88"/>
      <c r="I151" s="61">
        <f t="shared" si="3"/>
        <v>1032000</v>
      </c>
    </row>
    <row r="152" spans="1:9" s="62" customFormat="1" ht="21" x14ac:dyDescent="0.35">
      <c r="A152" s="58"/>
      <c r="B152" s="87" t="s">
        <v>176</v>
      </c>
      <c r="C152" s="48" t="s">
        <v>178</v>
      </c>
      <c r="D152" s="49" t="s">
        <v>177</v>
      </c>
      <c r="E152" s="49" t="s">
        <v>76</v>
      </c>
      <c r="F152" s="49" t="s">
        <v>21</v>
      </c>
      <c r="G152" s="50">
        <v>8100</v>
      </c>
      <c r="H152" s="88"/>
      <c r="I152" s="61">
        <f t="shared" si="3"/>
        <v>1040100</v>
      </c>
    </row>
    <row r="153" spans="1:9" s="62" customFormat="1" ht="21" x14ac:dyDescent="0.35">
      <c r="A153" s="58"/>
      <c r="B153" s="87" t="s">
        <v>179</v>
      </c>
      <c r="C153" s="48" t="s">
        <v>180</v>
      </c>
      <c r="D153" s="49" t="s">
        <v>181</v>
      </c>
      <c r="E153" s="49" t="s">
        <v>182</v>
      </c>
      <c r="F153" s="49" t="s">
        <v>21</v>
      </c>
      <c r="G153" s="50">
        <v>16200</v>
      </c>
      <c r="H153" s="88"/>
      <c r="I153" s="61">
        <f t="shared" si="3"/>
        <v>1056300</v>
      </c>
    </row>
    <row r="154" spans="1:9" s="62" customFormat="1" ht="21" x14ac:dyDescent="0.35">
      <c r="A154" s="58"/>
      <c r="B154" s="87" t="s">
        <v>179</v>
      </c>
      <c r="C154" s="48" t="s">
        <v>185</v>
      </c>
      <c r="D154" s="49" t="s">
        <v>184</v>
      </c>
      <c r="E154" s="49" t="s">
        <v>183</v>
      </c>
      <c r="F154" s="49" t="s">
        <v>21</v>
      </c>
      <c r="G154" s="50">
        <v>16200</v>
      </c>
      <c r="H154" s="88"/>
      <c r="I154" s="61">
        <f t="shared" si="3"/>
        <v>1072500</v>
      </c>
    </row>
    <row r="155" spans="1:9" s="62" customFormat="1" ht="21" x14ac:dyDescent="0.35">
      <c r="A155" s="58"/>
      <c r="B155" s="87" t="s">
        <v>186</v>
      </c>
      <c r="C155" s="48" t="s">
        <v>187</v>
      </c>
      <c r="D155" s="49" t="s">
        <v>188</v>
      </c>
      <c r="E155" s="49" t="s">
        <v>189</v>
      </c>
      <c r="F155" s="49" t="s">
        <v>21</v>
      </c>
      <c r="G155" s="50">
        <v>8100</v>
      </c>
      <c r="H155" s="88"/>
      <c r="I155" s="61">
        <f t="shared" si="3"/>
        <v>1080600</v>
      </c>
    </row>
    <row r="156" spans="1:9" s="62" customFormat="1" ht="21" x14ac:dyDescent="0.35">
      <c r="A156" s="58"/>
      <c r="B156" s="87" t="s">
        <v>190</v>
      </c>
      <c r="C156" s="48" t="s">
        <v>254</v>
      </c>
      <c r="D156" s="49" t="s">
        <v>192</v>
      </c>
      <c r="E156" s="49" t="s">
        <v>191</v>
      </c>
      <c r="F156" s="49" t="s">
        <v>21</v>
      </c>
      <c r="G156" s="50">
        <v>243000</v>
      </c>
      <c r="H156" s="88"/>
      <c r="I156" s="61">
        <f t="shared" si="3"/>
        <v>1323600</v>
      </c>
    </row>
    <row r="157" spans="1:9" s="62" customFormat="1" ht="21" x14ac:dyDescent="0.35">
      <c r="A157" s="58"/>
      <c r="B157" s="87"/>
      <c r="C157" s="48"/>
      <c r="D157" s="49"/>
      <c r="E157" s="49"/>
      <c r="F157" s="49"/>
      <c r="G157" s="50"/>
      <c r="H157" s="88"/>
      <c r="I157" s="61"/>
    </row>
    <row r="158" spans="1:9" s="62" customFormat="1" ht="21" x14ac:dyDescent="0.35">
      <c r="A158" s="58"/>
      <c r="B158" s="87"/>
      <c r="C158" s="48"/>
      <c r="D158" s="49"/>
      <c r="E158" s="49"/>
      <c r="F158" s="49"/>
      <c r="G158" s="50"/>
      <c r="H158" s="88"/>
      <c r="I158" s="61"/>
    </row>
    <row r="159" spans="1:9" s="62" customFormat="1" ht="21" x14ac:dyDescent="0.35">
      <c r="A159" s="58"/>
      <c r="B159" s="87"/>
      <c r="C159" s="48"/>
      <c r="D159" s="49"/>
      <c r="E159" s="49"/>
      <c r="F159" s="49"/>
      <c r="G159" s="50"/>
      <c r="H159" s="88"/>
      <c r="I159" s="61"/>
    </row>
    <row r="160" spans="1:9" s="45" customFormat="1" ht="21.75" thickBot="1" x14ac:dyDescent="0.4">
      <c r="A160" s="53"/>
      <c r="B160" s="64" t="s">
        <v>138</v>
      </c>
      <c r="C160" s="63"/>
      <c r="D160" s="63"/>
      <c r="E160" s="65"/>
      <c r="F160" s="64"/>
      <c r="G160" s="64"/>
      <c r="H160" s="64"/>
      <c r="I160" s="73">
        <f>I156</f>
        <v>1323600</v>
      </c>
    </row>
    <row r="161" spans="1:9" s="62" customFormat="1" ht="21.75" thickTop="1" x14ac:dyDescent="0.35">
      <c r="A161" s="58"/>
      <c r="B161" s="87"/>
      <c r="C161" s="48"/>
      <c r="D161" s="49"/>
      <c r="E161" s="49"/>
      <c r="F161" s="49"/>
      <c r="G161" s="50"/>
      <c r="H161" s="88"/>
      <c r="I161" s="61"/>
    </row>
    <row r="162" spans="1:9" s="62" customFormat="1" ht="21" x14ac:dyDescent="0.35">
      <c r="A162" s="58"/>
      <c r="B162" s="87"/>
      <c r="C162" s="48"/>
      <c r="D162" s="49"/>
      <c r="E162" s="49"/>
      <c r="F162" s="49"/>
      <c r="G162" s="50"/>
      <c r="H162" s="88"/>
      <c r="I162" s="61"/>
    </row>
    <row r="163" spans="1:9" s="62" customFormat="1" ht="21" x14ac:dyDescent="0.35">
      <c r="A163" s="58"/>
      <c r="B163" s="48"/>
      <c r="C163" s="48"/>
      <c r="D163" s="49"/>
      <c r="E163" s="68" t="s">
        <v>0</v>
      </c>
      <c r="F163" s="49"/>
      <c r="G163" s="50"/>
      <c r="H163" s="5"/>
      <c r="I163" s="7"/>
    </row>
    <row r="164" spans="1:9" s="62" customFormat="1" ht="21" x14ac:dyDescent="0.35">
      <c r="A164" s="58"/>
      <c r="B164" s="48"/>
      <c r="C164" s="48"/>
      <c r="D164" s="49"/>
      <c r="E164" s="68" t="s">
        <v>1</v>
      </c>
      <c r="F164" s="49"/>
      <c r="G164" s="50"/>
      <c r="H164" s="5"/>
      <c r="I164" s="7"/>
    </row>
    <row r="165" spans="1:9" s="62" customFormat="1" ht="21" x14ac:dyDescent="0.35">
      <c r="A165" s="58"/>
      <c r="B165" s="48"/>
      <c r="C165" s="48"/>
      <c r="D165" s="49"/>
      <c r="E165" s="68" t="s">
        <v>40</v>
      </c>
      <c r="F165" s="49"/>
      <c r="G165" s="50"/>
      <c r="H165" s="5"/>
      <c r="I165" s="7"/>
    </row>
    <row r="166" spans="1:9" s="62" customFormat="1" ht="21" x14ac:dyDescent="0.35">
      <c r="A166" s="58"/>
      <c r="B166" s="48"/>
      <c r="C166" s="48"/>
      <c r="D166" s="49"/>
      <c r="E166" s="68" t="s">
        <v>256</v>
      </c>
      <c r="F166" s="49"/>
      <c r="G166" s="50"/>
      <c r="H166" s="5"/>
      <c r="I166" s="7"/>
    </row>
    <row r="167" spans="1:9" s="62" customFormat="1" ht="21" x14ac:dyDescent="0.35">
      <c r="A167" s="58"/>
      <c r="B167" s="48"/>
      <c r="C167" s="48"/>
      <c r="D167" s="49"/>
      <c r="E167" s="68"/>
      <c r="F167" s="49"/>
      <c r="G167" s="50"/>
      <c r="H167" s="5"/>
      <c r="I167" s="7"/>
    </row>
    <row r="168" spans="1:9" s="62" customFormat="1" ht="21" x14ac:dyDescent="0.35">
      <c r="A168" s="58"/>
      <c r="B168" s="69" t="s">
        <v>77</v>
      </c>
      <c r="C168" s="69" t="s">
        <v>60</v>
      </c>
      <c r="D168" s="69" t="s">
        <v>3</v>
      </c>
      <c r="E168" s="70" t="s">
        <v>4</v>
      </c>
      <c r="F168" s="69" t="s">
        <v>5</v>
      </c>
      <c r="G168" s="69" t="s">
        <v>58</v>
      </c>
      <c r="H168" s="69" t="s">
        <v>59</v>
      </c>
      <c r="I168" s="71" t="s">
        <v>6</v>
      </c>
    </row>
    <row r="169" spans="1:9" s="62" customFormat="1" ht="21" x14ac:dyDescent="0.35">
      <c r="A169" s="58"/>
      <c r="B169" s="87"/>
      <c r="C169" s="48"/>
      <c r="D169" s="49"/>
      <c r="E169" s="49"/>
      <c r="F169" s="49"/>
      <c r="G169" s="50"/>
      <c r="H169" s="88"/>
      <c r="I169" s="61"/>
    </row>
    <row r="170" spans="1:9" s="62" customFormat="1" ht="21" x14ac:dyDescent="0.35">
      <c r="A170" s="58"/>
      <c r="B170" s="87">
        <v>43354</v>
      </c>
      <c r="C170" s="48" t="s">
        <v>193</v>
      </c>
      <c r="D170" s="49" t="s">
        <v>195</v>
      </c>
      <c r="E170" s="49" t="s">
        <v>194</v>
      </c>
      <c r="F170" s="49" t="s">
        <v>21</v>
      </c>
      <c r="G170" s="50"/>
      <c r="H170" s="88">
        <v>6750</v>
      </c>
      <c r="I170" s="61">
        <f>H170</f>
        <v>6750</v>
      </c>
    </row>
    <row r="171" spans="1:9" s="62" customFormat="1" ht="21" x14ac:dyDescent="0.35">
      <c r="A171" s="58"/>
      <c r="B171" s="87" t="s">
        <v>196</v>
      </c>
      <c r="C171" s="48" t="s">
        <v>197</v>
      </c>
      <c r="D171" s="49" t="s">
        <v>198</v>
      </c>
      <c r="E171" s="49" t="s">
        <v>199</v>
      </c>
      <c r="F171" s="49" t="s">
        <v>21</v>
      </c>
      <c r="G171" s="50"/>
      <c r="H171" s="88">
        <v>8100</v>
      </c>
      <c r="I171" s="61">
        <f>I170+H171</f>
        <v>14850</v>
      </c>
    </row>
    <row r="172" spans="1:9" s="62" customFormat="1" ht="21" x14ac:dyDescent="0.35">
      <c r="A172" s="58"/>
      <c r="B172" s="87" t="s">
        <v>196</v>
      </c>
      <c r="C172" s="48" t="s">
        <v>200</v>
      </c>
      <c r="D172" s="49" t="s">
        <v>201</v>
      </c>
      <c r="E172" s="49" t="s">
        <v>202</v>
      </c>
      <c r="F172" s="49" t="s">
        <v>21</v>
      </c>
      <c r="G172" s="50"/>
      <c r="H172" s="88">
        <v>8100</v>
      </c>
      <c r="I172" s="61">
        <f t="shared" ref="I172:I179" si="4">I171+H172</f>
        <v>22950</v>
      </c>
    </row>
    <row r="173" spans="1:9" s="62" customFormat="1" ht="21" x14ac:dyDescent="0.35">
      <c r="A173" s="58"/>
      <c r="B173" s="87" t="s">
        <v>203</v>
      </c>
      <c r="C173" s="48" t="s">
        <v>206</v>
      </c>
      <c r="D173" s="49" t="s">
        <v>205</v>
      </c>
      <c r="E173" s="49" t="s">
        <v>204</v>
      </c>
      <c r="F173" s="49" t="s">
        <v>21</v>
      </c>
      <c r="G173" s="50"/>
      <c r="H173" s="88">
        <v>8100</v>
      </c>
      <c r="I173" s="61">
        <f t="shared" si="4"/>
        <v>31050</v>
      </c>
    </row>
    <row r="174" spans="1:9" s="62" customFormat="1" ht="21" x14ac:dyDescent="0.35">
      <c r="A174" s="58"/>
      <c r="B174" s="87" t="s">
        <v>203</v>
      </c>
      <c r="C174" s="48" t="s">
        <v>207</v>
      </c>
      <c r="D174" s="49" t="s">
        <v>208</v>
      </c>
      <c r="E174" s="49" t="s">
        <v>209</v>
      </c>
      <c r="F174" s="49" t="s">
        <v>21</v>
      </c>
      <c r="G174" s="50"/>
      <c r="H174" s="88">
        <v>8100</v>
      </c>
      <c r="I174" s="61">
        <f t="shared" si="4"/>
        <v>39150</v>
      </c>
    </row>
    <row r="175" spans="1:9" s="62" customFormat="1" ht="21" x14ac:dyDescent="0.35">
      <c r="A175" s="58"/>
      <c r="B175" s="87" t="s">
        <v>210</v>
      </c>
      <c r="C175" s="48" t="s">
        <v>211</v>
      </c>
      <c r="D175" s="49" t="s">
        <v>212</v>
      </c>
      <c r="E175" s="49" t="s">
        <v>213</v>
      </c>
      <c r="F175" s="49" t="s">
        <v>21</v>
      </c>
      <c r="G175" s="50"/>
      <c r="H175" s="88">
        <v>8100</v>
      </c>
      <c r="I175" s="61">
        <f t="shared" si="4"/>
        <v>47250</v>
      </c>
    </row>
    <row r="176" spans="1:9" s="62" customFormat="1" ht="21" x14ac:dyDescent="0.35">
      <c r="A176" s="58"/>
      <c r="B176" s="87" t="s">
        <v>210</v>
      </c>
      <c r="C176" s="48" t="s">
        <v>214</v>
      </c>
      <c r="D176" s="49" t="s">
        <v>215</v>
      </c>
      <c r="E176" s="49" t="s">
        <v>216</v>
      </c>
      <c r="F176" s="49" t="s">
        <v>21</v>
      </c>
      <c r="G176" s="50"/>
      <c r="H176" s="88">
        <v>6750</v>
      </c>
      <c r="I176" s="61">
        <f t="shared" si="4"/>
        <v>54000</v>
      </c>
    </row>
    <row r="177" spans="1:9" s="62" customFormat="1" ht="21" x14ac:dyDescent="0.35">
      <c r="A177" s="58"/>
      <c r="B177" s="87" t="s">
        <v>217</v>
      </c>
      <c r="C177" s="48" t="s">
        <v>218</v>
      </c>
      <c r="D177" s="49" t="s">
        <v>219</v>
      </c>
      <c r="E177" s="49" t="s">
        <v>220</v>
      </c>
      <c r="F177" s="49" t="s">
        <v>21</v>
      </c>
      <c r="G177" s="50"/>
      <c r="H177" s="88">
        <v>8100</v>
      </c>
      <c r="I177" s="61">
        <f t="shared" si="4"/>
        <v>62100</v>
      </c>
    </row>
    <row r="178" spans="1:9" s="62" customFormat="1" ht="21" x14ac:dyDescent="0.35">
      <c r="A178" s="58"/>
      <c r="B178" s="87" t="s">
        <v>217</v>
      </c>
      <c r="C178" s="48" t="s">
        <v>223</v>
      </c>
      <c r="D178" s="49" t="s">
        <v>222</v>
      </c>
      <c r="E178" s="49" t="s">
        <v>221</v>
      </c>
      <c r="F178" s="49" t="s">
        <v>21</v>
      </c>
      <c r="G178" s="50"/>
      <c r="H178" s="88">
        <v>8100</v>
      </c>
      <c r="I178" s="61">
        <f t="shared" si="4"/>
        <v>70200</v>
      </c>
    </row>
    <row r="179" spans="1:9" s="62" customFormat="1" ht="21" x14ac:dyDescent="0.35">
      <c r="A179" s="58"/>
      <c r="B179" s="87" t="s">
        <v>179</v>
      </c>
      <c r="C179" s="48" t="s">
        <v>226</v>
      </c>
      <c r="D179" s="49" t="s">
        <v>225</v>
      </c>
      <c r="E179" s="49" t="s">
        <v>83</v>
      </c>
      <c r="F179" s="49" t="s">
        <v>224</v>
      </c>
      <c r="G179" s="50"/>
      <c r="H179" s="88">
        <v>54000</v>
      </c>
      <c r="I179" s="61">
        <f t="shared" si="4"/>
        <v>124200</v>
      </c>
    </row>
    <row r="180" spans="1:9" s="62" customFormat="1" ht="21" x14ac:dyDescent="0.35">
      <c r="A180" s="58"/>
      <c r="B180" s="87" t="s">
        <v>179</v>
      </c>
      <c r="C180" s="48" t="s">
        <v>228</v>
      </c>
      <c r="D180" s="49" t="s">
        <v>229</v>
      </c>
      <c r="E180" s="49" t="s">
        <v>227</v>
      </c>
      <c r="F180" s="49" t="s">
        <v>21</v>
      </c>
      <c r="G180" s="50"/>
      <c r="H180" s="88">
        <v>8100</v>
      </c>
      <c r="I180" s="61">
        <f>I179+H180</f>
        <v>132300</v>
      </c>
    </row>
    <row r="181" spans="1:9" s="62" customFormat="1" ht="21" x14ac:dyDescent="0.35">
      <c r="A181" s="58"/>
      <c r="B181" s="87"/>
      <c r="C181" s="48"/>
      <c r="D181" s="49"/>
      <c r="E181" s="49"/>
      <c r="F181" s="49"/>
      <c r="G181" s="50"/>
      <c r="H181" s="88"/>
      <c r="I181" s="61"/>
    </row>
    <row r="182" spans="1:9" s="62" customFormat="1" ht="21" x14ac:dyDescent="0.35">
      <c r="A182" s="58"/>
      <c r="B182" s="87"/>
      <c r="C182" s="48"/>
      <c r="D182" s="49"/>
      <c r="E182" s="49"/>
      <c r="F182" s="49"/>
      <c r="G182" s="50"/>
      <c r="H182" s="88"/>
      <c r="I182" s="61"/>
    </row>
    <row r="183" spans="1:9" s="62" customFormat="1" ht="21" x14ac:dyDescent="0.35">
      <c r="A183" s="58"/>
      <c r="B183" s="87"/>
      <c r="C183" s="48"/>
      <c r="D183" s="49"/>
      <c r="E183" s="49"/>
      <c r="F183" s="49"/>
      <c r="G183" s="50"/>
      <c r="H183" s="88"/>
      <c r="I183" s="61"/>
    </row>
    <row r="184" spans="1:9" s="62" customFormat="1" ht="21" x14ac:dyDescent="0.35">
      <c r="A184" s="58"/>
      <c r="B184" s="87"/>
      <c r="C184" s="48"/>
      <c r="D184" s="49"/>
      <c r="E184" s="49"/>
      <c r="F184" s="49"/>
      <c r="G184" s="50"/>
      <c r="H184" s="88"/>
      <c r="I184" s="61"/>
    </row>
    <row r="185" spans="1:9" s="8" customFormat="1" ht="21.75" thickBot="1" x14ac:dyDescent="0.4">
      <c r="A185" s="22"/>
      <c r="B185" s="80"/>
      <c r="C185" s="80"/>
      <c r="D185" s="81" t="s">
        <v>257</v>
      </c>
      <c r="E185" s="75"/>
      <c r="F185" s="80"/>
      <c r="G185" s="80"/>
      <c r="H185" s="80"/>
      <c r="I185" s="82">
        <f>I180</f>
        <v>132300</v>
      </c>
    </row>
    <row r="186" spans="1:9" s="27" customFormat="1" ht="21.75" thickTop="1" x14ac:dyDescent="0.35">
      <c r="A186" s="26"/>
      <c r="B186" s="26"/>
      <c r="C186" s="26"/>
      <c r="D186" s="83"/>
      <c r="E186" s="56"/>
      <c r="F186" s="26"/>
      <c r="G186" s="26"/>
      <c r="H186" s="26"/>
      <c r="I186" s="84"/>
    </row>
    <row r="187" spans="1:9" s="27" customFormat="1" ht="21" x14ac:dyDescent="0.35">
      <c r="A187" s="26"/>
      <c r="B187" s="26"/>
      <c r="C187" s="26"/>
      <c r="D187" s="83"/>
      <c r="E187" s="56"/>
      <c r="F187" s="26"/>
      <c r="G187" s="26"/>
      <c r="H187" s="26"/>
      <c r="I187" s="84"/>
    </row>
    <row r="188" spans="1:9" s="27" customFormat="1" ht="21" x14ac:dyDescent="0.35">
      <c r="A188" s="26"/>
      <c r="B188" s="26"/>
      <c r="C188" s="26"/>
      <c r="D188" s="83"/>
      <c r="E188" s="56"/>
      <c r="F188" s="26"/>
      <c r="G188" s="26"/>
      <c r="H188" s="26"/>
      <c r="I188" s="84"/>
    </row>
    <row r="189" spans="1:9" s="45" customFormat="1" ht="21.75" thickBot="1" x14ac:dyDescent="0.4">
      <c r="A189" s="53"/>
      <c r="B189" s="77" t="s">
        <v>258</v>
      </c>
      <c r="C189" s="78"/>
      <c r="D189" s="78"/>
      <c r="E189" s="79"/>
      <c r="F189" s="33"/>
      <c r="G189" s="33"/>
      <c r="H189" s="34"/>
      <c r="I189" s="54">
        <f>I160+I185</f>
        <v>1455900</v>
      </c>
    </row>
    <row r="190" spans="1:9" s="27" customFormat="1" ht="19.5" thickTop="1" x14ac:dyDescent="0.3">
      <c r="A190" s="48"/>
      <c r="B190" s="12"/>
      <c r="C190" s="12"/>
      <c r="D190" s="12"/>
      <c r="E190" s="13"/>
      <c r="F190" s="12"/>
      <c r="G190" s="12"/>
      <c r="H190" s="12"/>
      <c r="I190" s="15"/>
    </row>
    <row r="191" spans="1:9" s="27" customFormat="1" x14ac:dyDescent="0.3">
      <c r="A191" s="48"/>
      <c r="B191" s="12"/>
      <c r="C191" s="12"/>
      <c r="D191" s="12"/>
      <c r="E191" s="13"/>
      <c r="F191" s="12"/>
      <c r="G191" s="12"/>
      <c r="H191" s="12"/>
      <c r="I191" s="15"/>
    </row>
    <row r="192" spans="1:9" s="27" customFormat="1" x14ac:dyDescent="0.3">
      <c r="A192" s="48"/>
      <c r="B192" s="12"/>
      <c r="C192" s="12"/>
      <c r="D192" s="12"/>
      <c r="E192" s="13"/>
      <c r="F192" s="12"/>
      <c r="G192" s="12"/>
      <c r="H192" s="12"/>
      <c r="I192" s="15"/>
    </row>
    <row r="193" spans="1:9" s="27" customFormat="1" x14ac:dyDescent="0.3">
      <c r="A193" s="48"/>
      <c r="B193" s="12"/>
      <c r="C193" s="12"/>
      <c r="D193" s="12"/>
      <c r="E193" s="13"/>
      <c r="F193" s="12"/>
      <c r="G193" s="12"/>
      <c r="H193" s="12"/>
      <c r="I193" s="15"/>
    </row>
    <row r="194" spans="1:9" s="27" customFormat="1" ht="21" x14ac:dyDescent="0.35">
      <c r="A194" s="48"/>
      <c r="B194" s="48"/>
      <c r="C194" s="49"/>
      <c r="D194" s="67" t="s">
        <v>0</v>
      </c>
      <c r="E194" s="67"/>
      <c r="F194" s="5"/>
      <c r="G194" s="5"/>
      <c r="H194" s="7"/>
      <c r="I194" s="61"/>
    </row>
    <row r="195" spans="1:9" s="27" customFormat="1" ht="21" x14ac:dyDescent="0.35">
      <c r="A195" s="48"/>
      <c r="B195" s="48"/>
      <c r="C195" s="49"/>
      <c r="D195" s="67" t="s">
        <v>1</v>
      </c>
      <c r="E195" s="67"/>
      <c r="F195" s="5"/>
      <c r="G195" s="5"/>
      <c r="H195" s="7"/>
      <c r="I195" s="61"/>
    </row>
    <row r="196" spans="1:9" s="27" customFormat="1" ht="21" x14ac:dyDescent="0.35">
      <c r="A196" s="48"/>
      <c r="B196" s="48"/>
      <c r="C196" s="49"/>
      <c r="D196" s="67" t="s">
        <v>2</v>
      </c>
      <c r="E196" s="67"/>
      <c r="F196" s="5"/>
      <c r="G196" s="5"/>
      <c r="H196" s="7"/>
      <c r="I196" s="61"/>
    </row>
    <row r="197" spans="1:9" s="27" customFormat="1" ht="21" x14ac:dyDescent="0.35">
      <c r="A197" s="48"/>
      <c r="B197" s="48"/>
      <c r="C197" s="49"/>
      <c r="D197" s="67" t="s">
        <v>96</v>
      </c>
      <c r="E197" s="67"/>
      <c r="F197" s="5"/>
      <c r="G197" s="5"/>
      <c r="H197" s="7"/>
      <c r="I197" s="61"/>
    </row>
    <row r="198" spans="1:9" s="27" customFormat="1" ht="21" x14ac:dyDescent="0.35">
      <c r="A198" s="48"/>
      <c r="B198" s="48"/>
      <c r="C198" s="49"/>
      <c r="D198" s="67"/>
      <c r="E198" s="67"/>
      <c r="F198" s="5"/>
      <c r="G198" s="5"/>
      <c r="H198" s="7"/>
      <c r="I198" s="61"/>
    </row>
    <row r="199" spans="1:9" s="27" customFormat="1" x14ac:dyDescent="0.3">
      <c r="A199" s="48"/>
      <c r="B199" s="69" t="s">
        <v>77</v>
      </c>
      <c r="C199" s="69" t="s">
        <v>60</v>
      </c>
      <c r="D199" s="69" t="s">
        <v>3</v>
      </c>
      <c r="E199" s="70" t="s">
        <v>4</v>
      </c>
      <c r="F199" s="69" t="s">
        <v>5</v>
      </c>
      <c r="G199" s="69" t="s">
        <v>58</v>
      </c>
      <c r="H199" s="69" t="s">
        <v>59</v>
      </c>
      <c r="I199" s="71" t="s">
        <v>6</v>
      </c>
    </row>
    <row r="200" spans="1:9" s="27" customFormat="1" x14ac:dyDescent="0.3">
      <c r="A200" s="48"/>
      <c r="B200" s="12"/>
      <c r="C200" s="12"/>
      <c r="D200" s="12"/>
      <c r="E200" s="13"/>
      <c r="F200" s="12"/>
      <c r="G200" s="50"/>
      <c r="H200" s="12"/>
      <c r="I200" s="15"/>
    </row>
    <row r="201" spans="1:9" s="27" customFormat="1" x14ac:dyDescent="0.3">
      <c r="A201" s="48"/>
      <c r="B201" s="12" t="s">
        <v>263</v>
      </c>
      <c r="C201" s="12" t="s">
        <v>262</v>
      </c>
      <c r="D201" s="12" t="s">
        <v>261</v>
      </c>
      <c r="E201" s="13" t="s">
        <v>76</v>
      </c>
      <c r="F201" s="12" t="s">
        <v>21</v>
      </c>
      <c r="G201" s="15">
        <v>8100</v>
      </c>
      <c r="H201" s="12"/>
      <c r="I201" s="15">
        <f>G201</f>
        <v>8100</v>
      </c>
    </row>
    <row r="202" spans="1:9" s="27" customFormat="1" x14ac:dyDescent="0.3">
      <c r="A202" s="48"/>
      <c r="B202" s="12" t="s">
        <v>267</v>
      </c>
      <c r="C202" s="12" t="s">
        <v>266</v>
      </c>
      <c r="D202" s="12" t="s">
        <v>265</v>
      </c>
      <c r="E202" s="13" t="s">
        <v>264</v>
      </c>
      <c r="F202" s="12" t="s">
        <v>21</v>
      </c>
      <c r="G202" s="15">
        <v>16200</v>
      </c>
      <c r="H202" s="12"/>
      <c r="I202" s="15">
        <f>I201+G202</f>
        <v>24300</v>
      </c>
    </row>
    <row r="203" spans="1:9" s="27" customFormat="1" x14ac:dyDescent="0.3">
      <c r="A203" s="48"/>
      <c r="B203" s="12" t="s">
        <v>268</v>
      </c>
      <c r="C203" s="12" t="s">
        <v>269</v>
      </c>
      <c r="D203" s="12" t="s">
        <v>270</v>
      </c>
      <c r="E203" s="13" t="s">
        <v>271</v>
      </c>
      <c r="F203" s="12" t="s">
        <v>21</v>
      </c>
      <c r="G203" s="15">
        <v>16200</v>
      </c>
      <c r="H203" s="12"/>
      <c r="I203" s="15">
        <f t="shared" ref="I203:I212" si="5">I202+G203</f>
        <v>40500</v>
      </c>
    </row>
    <row r="204" spans="1:9" s="27" customFormat="1" x14ac:dyDescent="0.3">
      <c r="A204" s="48"/>
      <c r="B204" s="12" t="s">
        <v>268</v>
      </c>
      <c r="C204" s="12" t="s">
        <v>158</v>
      </c>
      <c r="D204" s="12" t="s">
        <v>272</v>
      </c>
      <c r="E204" s="13" t="s">
        <v>160</v>
      </c>
      <c r="F204" s="12" t="s">
        <v>21</v>
      </c>
      <c r="G204" s="15">
        <v>8100</v>
      </c>
      <c r="H204" s="12"/>
      <c r="I204" s="15">
        <f t="shared" si="5"/>
        <v>48600</v>
      </c>
    </row>
    <row r="205" spans="1:9" s="27" customFormat="1" x14ac:dyDescent="0.3">
      <c r="A205" s="48"/>
      <c r="B205" s="12" t="s">
        <v>268</v>
      </c>
      <c r="C205" s="12" t="s">
        <v>274</v>
      </c>
      <c r="D205" s="12" t="s">
        <v>275</v>
      </c>
      <c r="E205" s="13" t="s">
        <v>273</v>
      </c>
      <c r="F205" s="12" t="s">
        <v>21</v>
      </c>
      <c r="G205" s="15">
        <v>8100</v>
      </c>
      <c r="H205" s="12"/>
      <c r="I205" s="15">
        <f t="shared" si="5"/>
        <v>56700</v>
      </c>
    </row>
    <row r="206" spans="1:9" s="27" customFormat="1" x14ac:dyDescent="0.3">
      <c r="A206" s="48"/>
      <c r="B206" s="12" t="s">
        <v>276</v>
      </c>
      <c r="C206" s="12" t="s">
        <v>277</v>
      </c>
      <c r="D206" s="12" t="s">
        <v>278</v>
      </c>
      <c r="E206" s="13" t="s">
        <v>279</v>
      </c>
      <c r="F206" s="12" t="s">
        <v>21</v>
      </c>
      <c r="G206" s="15">
        <v>16200</v>
      </c>
      <c r="H206" s="12"/>
      <c r="I206" s="15">
        <f t="shared" si="5"/>
        <v>72900</v>
      </c>
    </row>
    <row r="207" spans="1:9" s="27" customFormat="1" x14ac:dyDescent="0.3">
      <c r="A207" s="48"/>
      <c r="B207" s="12" t="s">
        <v>280</v>
      </c>
      <c r="C207" s="12" t="s">
        <v>281</v>
      </c>
      <c r="D207" s="12" t="s">
        <v>282</v>
      </c>
      <c r="E207" s="13" t="s">
        <v>283</v>
      </c>
      <c r="F207" s="12" t="s">
        <v>21</v>
      </c>
      <c r="G207" s="15">
        <v>81000</v>
      </c>
      <c r="H207" s="12"/>
      <c r="I207" s="15">
        <f t="shared" si="5"/>
        <v>153900</v>
      </c>
    </row>
    <row r="208" spans="1:9" s="27" customFormat="1" x14ac:dyDescent="0.3">
      <c r="A208" s="48"/>
      <c r="B208" s="12" t="s">
        <v>284</v>
      </c>
      <c r="C208" s="12" t="s">
        <v>287</v>
      </c>
      <c r="D208" s="12" t="s">
        <v>286</v>
      </c>
      <c r="E208" s="13" t="s">
        <v>24</v>
      </c>
      <c r="F208" s="12" t="s">
        <v>285</v>
      </c>
      <c r="G208" s="15">
        <v>147500</v>
      </c>
      <c r="H208" s="12"/>
      <c r="I208" s="15">
        <f t="shared" si="5"/>
        <v>301400</v>
      </c>
    </row>
    <row r="209" spans="1:9" s="27" customFormat="1" x14ac:dyDescent="0.3">
      <c r="A209" s="48"/>
      <c r="B209" s="12" t="s">
        <v>284</v>
      </c>
      <c r="C209" s="12" t="s">
        <v>288</v>
      </c>
      <c r="D209" s="12" t="s">
        <v>289</v>
      </c>
      <c r="E209" s="13" t="s">
        <v>290</v>
      </c>
      <c r="F209" s="12" t="s">
        <v>21</v>
      </c>
      <c r="G209" s="15">
        <v>72900</v>
      </c>
      <c r="H209" s="12"/>
      <c r="I209" s="15">
        <f t="shared" si="5"/>
        <v>374300</v>
      </c>
    </row>
    <row r="210" spans="1:9" s="27" customFormat="1" x14ac:dyDescent="0.3">
      <c r="A210" s="48"/>
      <c r="B210" s="12" t="s">
        <v>284</v>
      </c>
      <c r="C210" s="12" t="s">
        <v>291</v>
      </c>
      <c r="D210" s="12" t="s">
        <v>293</v>
      </c>
      <c r="E210" s="13" t="s">
        <v>292</v>
      </c>
      <c r="F210" s="12" t="s">
        <v>21</v>
      </c>
      <c r="G210" s="15">
        <v>307800</v>
      </c>
      <c r="H210" s="12"/>
      <c r="I210" s="15">
        <f t="shared" si="5"/>
        <v>682100</v>
      </c>
    </row>
    <row r="211" spans="1:9" s="27" customFormat="1" x14ac:dyDescent="0.3">
      <c r="A211" s="48"/>
      <c r="B211" s="12" t="s">
        <v>296</v>
      </c>
      <c r="C211" s="12" t="s">
        <v>295</v>
      </c>
      <c r="D211" s="12" t="s">
        <v>294</v>
      </c>
      <c r="E211" s="13" t="s">
        <v>326</v>
      </c>
      <c r="F211" s="12" t="s">
        <v>21</v>
      </c>
      <c r="G211" s="15">
        <v>16200</v>
      </c>
      <c r="H211" s="12"/>
      <c r="I211" s="15">
        <f t="shared" si="5"/>
        <v>698300</v>
      </c>
    </row>
    <row r="212" spans="1:9" s="27" customFormat="1" x14ac:dyDescent="0.3">
      <c r="A212" s="48"/>
      <c r="B212" s="12" t="s">
        <v>300</v>
      </c>
      <c r="C212" s="12" t="s">
        <v>299</v>
      </c>
      <c r="D212" s="12" t="s">
        <v>298</v>
      </c>
      <c r="E212" s="13" t="s">
        <v>297</v>
      </c>
      <c r="F212" s="12" t="s">
        <v>21</v>
      </c>
      <c r="G212" s="15">
        <v>40500</v>
      </c>
      <c r="H212" s="12"/>
      <c r="I212" s="15">
        <f t="shared" si="5"/>
        <v>738800</v>
      </c>
    </row>
    <row r="213" spans="1:9" s="27" customFormat="1" x14ac:dyDescent="0.3">
      <c r="A213" s="48"/>
      <c r="B213" s="12"/>
      <c r="C213" s="12"/>
      <c r="D213" s="12"/>
      <c r="E213" s="13"/>
      <c r="F213" s="12"/>
      <c r="G213" s="12"/>
      <c r="H213" s="12"/>
      <c r="I213" s="15"/>
    </row>
    <row r="214" spans="1:9" s="27" customFormat="1" x14ac:dyDescent="0.3">
      <c r="A214" s="48"/>
      <c r="B214" s="12"/>
      <c r="C214" s="12"/>
      <c r="D214" s="12"/>
      <c r="E214" s="13"/>
      <c r="F214" s="12"/>
      <c r="G214" s="12"/>
      <c r="H214" s="12"/>
      <c r="I214" s="15"/>
    </row>
    <row r="215" spans="1:9" s="27" customFormat="1" x14ac:dyDescent="0.3">
      <c r="A215" s="48"/>
      <c r="B215" s="12"/>
      <c r="C215" s="12"/>
      <c r="D215" s="12"/>
      <c r="E215" s="13"/>
      <c r="F215" s="12"/>
      <c r="G215" s="12"/>
      <c r="H215" s="12"/>
      <c r="I215" s="15"/>
    </row>
    <row r="216" spans="1:9" s="27" customFormat="1" x14ac:dyDescent="0.3">
      <c r="A216" s="48"/>
      <c r="B216" s="12"/>
      <c r="C216" s="12"/>
      <c r="D216" s="12"/>
      <c r="E216" s="13"/>
      <c r="F216" s="12"/>
      <c r="G216" s="12"/>
      <c r="H216" s="12"/>
      <c r="I216" s="15"/>
    </row>
    <row r="217" spans="1:9" s="45" customFormat="1" ht="21.75" thickBot="1" x14ac:dyDescent="0.4">
      <c r="A217" s="53"/>
      <c r="B217" s="64" t="s">
        <v>98</v>
      </c>
      <c r="C217" s="63"/>
      <c r="D217" s="63"/>
      <c r="E217" s="65"/>
      <c r="F217" s="64"/>
      <c r="G217" s="64"/>
      <c r="H217" s="64"/>
      <c r="I217" s="73">
        <f>I212</f>
        <v>738800</v>
      </c>
    </row>
    <row r="218" spans="1:9" s="27" customFormat="1" ht="19.5" thickTop="1" x14ac:dyDescent="0.3">
      <c r="A218" s="48"/>
      <c r="B218" s="12"/>
      <c r="C218" s="12"/>
      <c r="D218" s="12"/>
      <c r="E218" s="13"/>
      <c r="F218" s="12"/>
      <c r="G218" s="12"/>
      <c r="H218" s="12"/>
      <c r="I218" s="15"/>
    </row>
    <row r="219" spans="1:9" s="27" customFormat="1" x14ac:dyDescent="0.3">
      <c r="A219" s="48"/>
      <c r="B219" s="12"/>
      <c r="C219" s="12"/>
      <c r="D219" s="12"/>
      <c r="E219" s="13"/>
      <c r="F219" s="12"/>
      <c r="G219" s="12"/>
      <c r="H219" s="12"/>
      <c r="I219" s="15"/>
    </row>
    <row r="220" spans="1:9" s="27" customFormat="1" x14ac:dyDescent="0.3">
      <c r="A220" s="48"/>
      <c r="B220" s="12"/>
      <c r="C220" s="12"/>
      <c r="D220" s="12"/>
      <c r="E220" s="13"/>
      <c r="F220" s="12"/>
      <c r="G220" s="12"/>
      <c r="H220" s="12"/>
      <c r="I220" s="15"/>
    </row>
    <row r="221" spans="1:9" s="27" customFormat="1" x14ac:dyDescent="0.3">
      <c r="A221" s="48"/>
      <c r="B221" s="12"/>
      <c r="C221" s="12"/>
      <c r="D221" s="12"/>
      <c r="E221" s="13"/>
      <c r="F221" s="12"/>
      <c r="G221" s="12"/>
      <c r="H221" s="12"/>
      <c r="I221" s="15"/>
    </row>
    <row r="222" spans="1:9" s="27" customFormat="1" x14ac:dyDescent="0.3">
      <c r="A222" s="48"/>
      <c r="B222" s="12"/>
      <c r="C222" s="12"/>
      <c r="D222" s="12"/>
      <c r="E222" s="13"/>
      <c r="F222" s="12"/>
      <c r="G222" s="12"/>
      <c r="H222" s="12"/>
      <c r="I222" s="15"/>
    </row>
    <row r="223" spans="1:9" s="27" customFormat="1" x14ac:dyDescent="0.3">
      <c r="A223" s="48"/>
      <c r="B223" s="48"/>
      <c r="C223" s="48"/>
      <c r="D223" s="49"/>
      <c r="E223" s="68" t="s">
        <v>0</v>
      </c>
      <c r="F223" s="49"/>
      <c r="G223" s="50"/>
      <c r="H223" s="5"/>
      <c r="I223" s="7"/>
    </row>
    <row r="224" spans="1:9" s="27" customFormat="1" x14ac:dyDescent="0.3">
      <c r="A224" s="48"/>
      <c r="B224" s="48"/>
      <c r="C224" s="48"/>
      <c r="D224" s="49"/>
      <c r="E224" s="68" t="s">
        <v>1</v>
      </c>
      <c r="F224" s="49"/>
      <c r="G224" s="50"/>
      <c r="H224" s="5"/>
      <c r="I224" s="7"/>
    </row>
    <row r="225" spans="1:9" s="27" customFormat="1" x14ac:dyDescent="0.3">
      <c r="A225" s="48"/>
      <c r="B225" s="48"/>
      <c r="C225" s="48"/>
      <c r="D225" s="49"/>
      <c r="E225" s="68" t="s">
        <v>40</v>
      </c>
      <c r="F225" s="49"/>
      <c r="G225" s="50"/>
      <c r="H225" s="5"/>
      <c r="I225" s="7"/>
    </row>
    <row r="226" spans="1:9" s="27" customFormat="1" x14ac:dyDescent="0.3">
      <c r="A226" s="48"/>
      <c r="B226" s="48"/>
      <c r="C226" s="48"/>
      <c r="D226" s="49"/>
      <c r="E226" s="68" t="s">
        <v>256</v>
      </c>
      <c r="F226" s="49"/>
      <c r="G226" s="50"/>
      <c r="H226" s="5"/>
      <c r="I226" s="7"/>
    </row>
    <row r="227" spans="1:9" s="27" customFormat="1" x14ac:dyDescent="0.3">
      <c r="A227" s="48"/>
      <c r="B227" s="48"/>
      <c r="C227" s="48"/>
      <c r="D227" s="49"/>
      <c r="E227" s="68"/>
      <c r="F227" s="49"/>
      <c r="G227" s="50"/>
      <c r="H227" s="5"/>
      <c r="I227" s="7"/>
    </row>
    <row r="228" spans="1:9" s="27" customFormat="1" x14ac:dyDescent="0.3">
      <c r="A228" s="48"/>
      <c r="B228" s="69" t="s">
        <v>77</v>
      </c>
      <c r="C228" s="69" t="s">
        <v>60</v>
      </c>
      <c r="D228" s="69" t="s">
        <v>3</v>
      </c>
      <c r="E228" s="70" t="s">
        <v>4</v>
      </c>
      <c r="F228" s="69" t="s">
        <v>5</v>
      </c>
      <c r="G228" s="69" t="s">
        <v>58</v>
      </c>
      <c r="H228" s="69" t="s">
        <v>59</v>
      </c>
      <c r="I228" s="71" t="s">
        <v>6</v>
      </c>
    </row>
    <row r="229" spans="1:9" s="62" customFormat="1" ht="21" x14ac:dyDescent="0.35">
      <c r="A229" s="58"/>
      <c r="B229" s="87"/>
      <c r="C229" s="48"/>
      <c r="D229" s="49"/>
      <c r="E229" s="49"/>
      <c r="F229" s="49"/>
      <c r="G229" s="50"/>
      <c r="H229" s="88"/>
      <c r="I229" s="61"/>
    </row>
    <row r="230" spans="1:9" s="62" customFormat="1" ht="21" x14ac:dyDescent="0.35">
      <c r="A230" s="58"/>
      <c r="B230" s="87">
        <v>43112</v>
      </c>
      <c r="C230" s="48" t="s">
        <v>301</v>
      </c>
      <c r="D230" s="49" t="s">
        <v>302</v>
      </c>
      <c r="E230" s="49" t="s">
        <v>12</v>
      </c>
      <c r="F230" s="12" t="s">
        <v>21</v>
      </c>
      <c r="G230" s="50"/>
      <c r="H230" s="88">
        <v>6750</v>
      </c>
      <c r="I230" s="61">
        <f>H230</f>
        <v>6750</v>
      </c>
    </row>
    <row r="231" spans="1:9" s="62" customFormat="1" ht="21" x14ac:dyDescent="0.35">
      <c r="A231" s="58"/>
      <c r="B231" s="87">
        <v>43324</v>
      </c>
      <c r="C231" s="48" t="s">
        <v>303</v>
      </c>
      <c r="D231" s="49" t="s">
        <v>304</v>
      </c>
      <c r="E231" s="49" t="s">
        <v>305</v>
      </c>
      <c r="F231" s="49" t="s">
        <v>21</v>
      </c>
      <c r="G231" s="50"/>
      <c r="H231" s="88">
        <v>8100</v>
      </c>
      <c r="I231" s="61">
        <f>I230+H231</f>
        <v>14850</v>
      </c>
    </row>
    <row r="232" spans="1:9" s="62" customFormat="1" ht="21" x14ac:dyDescent="0.35">
      <c r="A232" s="58"/>
      <c r="B232" s="87">
        <v>43355</v>
      </c>
      <c r="C232" s="48" t="s">
        <v>308</v>
      </c>
      <c r="D232" s="49" t="s">
        <v>307</v>
      </c>
      <c r="E232" s="49" t="s">
        <v>306</v>
      </c>
      <c r="F232" s="49" t="s">
        <v>21</v>
      </c>
      <c r="G232" s="50"/>
      <c r="H232" s="88">
        <v>8100</v>
      </c>
      <c r="I232" s="61">
        <f t="shared" ref="I232:I240" si="6">I231+H232</f>
        <v>22950</v>
      </c>
    </row>
    <row r="233" spans="1:9" s="62" customFormat="1" ht="21" x14ac:dyDescent="0.35">
      <c r="A233" s="58"/>
      <c r="B233" s="87">
        <v>43355</v>
      </c>
      <c r="C233" s="48" t="s">
        <v>309</v>
      </c>
      <c r="D233" s="49" t="s">
        <v>310</v>
      </c>
      <c r="E233" s="49" t="s">
        <v>311</v>
      </c>
      <c r="F233" s="49" t="s">
        <v>21</v>
      </c>
      <c r="G233" s="50"/>
      <c r="H233" s="88">
        <v>8100</v>
      </c>
      <c r="I233" s="61">
        <f t="shared" si="6"/>
        <v>31050</v>
      </c>
    </row>
    <row r="234" spans="1:9" s="62" customFormat="1" ht="21" x14ac:dyDescent="0.35">
      <c r="A234" s="58"/>
      <c r="B234" s="87">
        <v>43355</v>
      </c>
      <c r="C234" s="48" t="s">
        <v>312</v>
      </c>
      <c r="D234" s="49" t="s">
        <v>313</v>
      </c>
      <c r="E234" s="49" t="s">
        <v>314</v>
      </c>
      <c r="F234" s="49" t="s">
        <v>21</v>
      </c>
      <c r="G234" s="50"/>
      <c r="H234" s="88">
        <v>16200</v>
      </c>
      <c r="I234" s="61">
        <f t="shared" si="6"/>
        <v>47250</v>
      </c>
    </row>
    <row r="235" spans="1:9" s="62" customFormat="1" ht="21" x14ac:dyDescent="0.35">
      <c r="A235" s="58"/>
      <c r="B235" s="87">
        <v>43355</v>
      </c>
      <c r="C235" s="48" t="s">
        <v>315</v>
      </c>
      <c r="D235" s="49" t="s">
        <v>316</v>
      </c>
      <c r="E235" s="49" t="s">
        <v>317</v>
      </c>
      <c r="F235" s="49" t="s">
        <v>21</v>
      </c>
      <c r="G235" s="50"/>
      <c r="H235" s="88">
        <v>16200</v>
      </c>
      <c r="I235" s="61">
        <f t="shared" si="6"/>
        <v>63450</v>
      </c>
    </row>
    <row r="236" spans="1:9" s="62" customFormat="1" ht="21" x14ac:dyDescent="0.35">
      <c r="A236" s="58"/>
      <c r="B236" s="87">
        <v>43355</v>
      </c>
      <c r="C236" s="48" t="s">
        <v>320</v>
      </c>
      <c r="D236" s="49" t="s">
        <v>319</v>
      </c>
      <c r="E236" s="49" t="s">
        <v>318</v>
      </c>
      <c r="F236" s="49" t="s">
        <v>21</v>
      </c>
      <c r="G236" s="50"/>
      <c r="H236" s="88">
        <v>16200</v>
      </c>
      <c r="I236" s="61">
        <f t="shared" si="6"/>
        <v>79650</v>
      </c>
    </row>
    <row r="237" spans="1:9" s="62" customFormat="1" ht="21" x14ac:dyDescent="0.35">
      <c r="A237" s="58"/>
      <c r="B237" s="87">
        <v>43355</v>
      </c>
      <c r="C237" s="48" t="s">
        <v>323</v>
      </c>
      <c r="D237" s="49" t="s">
        <v>322</v>
      </c>
      <c r="E237" s="49" t="s">
        <v>321</v>
      </c>
      <c r="F237" s="49" t="s">
        <v>21</v>
      </c>
      <c r="G237" s="50"/>
      <c r="H237" s="88">
        <v>16200</v>
      </c>
      <c r="I237" s="61">
        <f t="shared" si="6"/>
        <v>95850</v>
      </c>
    </row>
    <row r="238" spans="1:9" s="62" customFormat="1" ht="21" x14ac:dyDescent="0.35">
      <c r="A238" s="58"/>
      <c r="B238" s="87">
        <v>43355</v>
      </c>
      <c r="C238" s="48" t="s">
        <v>327</v>
      </c>
      <c r="D238" s="49" t="s">
        <v>324</v>
      </c>
      <c r="E238" s="49" t="s">
        <v>325</v>
      </c>
      <c r="F238" s="49" t="s">
        <v>21</v>
      </c>
      <c r="G238" s="50"/>
      <c r="H238" s="88">
        <v>16200</v>
      </c>
      <c r="I238" s="61">
        <f t="shared" si="6"/>
        <v>112050</v>
      </c>
    </row>
    <row r="239" spans="1:9" s="62" customFormat="1" ht="21" x14ac:dyDescent="0.35">
      <c r="A239" s="58"/>
      <c r="B239" s="87">
        <v>43355</v>
      </c>
      <c r="C239" s="48" t="s">
        <v>333</v>
      </c>
      <c r="D239" s="49" t="s">
        <v>329</v>
      </c>
      <c r="E239" s="49" t="s">
        <v>328</v>
      </c>
      <c r="F239" s="49" t="s">
        <v>21</v>
      </c>
      <c r="G239" s="50"/>
      <c r="H239" s="88">
        <v>16200</v>
      </c>
      <c r="I239" s="61">
        <f t="shared" si="6"/>
        <v>128250</v>
      </c>
    </row>
    <row r="240" spans="1:9" s="62" customFormat="1" ht="21" x14ac:dyDescent="0.35">
      <c r="A240" s="58"/>
      <c r="B240" s="87">
        <v>43355</v>
      </c>
      <c r="C240" s="48" t="s">
        <v>332</v>
      </c>
      <c r="D240" s="49" t="s">
        <v>331</v>
      </c>
      <c r="E240" s="49" t="s">
        <v>330</v>
      </c>
      <c r="F240" s="49" t="s">
        <v>21</v>
      </c>
      <c r="G240" s="50"/>
      <c r="H240" s="88">
        <v>8100</v>
      </c>
      <c r="I240" s="61">
        <f t="shared" si="6"/>
        <v>136350</v>
      </c>
    </row>
    <row r="241" spans="1:9" s="62" customFormat="1" ht="21" x14ac:dyDescent="0.35">
      <c r="A241" s="58"/>
      <c r="B241" s="87"/>
      <c r="C241" s="48"/>
      <c r="D241" s="49"/>
      <c r="E241" s="49"/>
      <c r="F241" s="49"/>
      <c r="G241" s="50"/>
      <c r="H241" s="88"/>
      <c r="I241" s="61"/>
    </row>
    <row r="242" spans="1:9" s="62" customFormat="1" ht="21" x14ac:dyDescent="0.35">
      <c r="A242" s="58"/>
      <c r="B242" s="87"/>
      <c r="C242" s="48"/>
      <c r="D242" s="49"/>
      <c r="E242" s="49"/>
      <c r="F242" s="49"/>
      <c r="G242" s="50"/>
      <c r="H242" s="88"/>
      <c r="I242" s="61"/>
    </row>
    <row r="243" spans="1:9" s="62" customFormat="1" ht="21" x14ac:dyDescent="0.35">
      <c r="A243" s="58"/>
      <c r="B243" s="87"/>
      <c r="C243" s="48"/>
      <c r="D243" s="49"/>
      <c r="E243" s="49"/>
      <c r="F243" s="49"/>
      <c r="G243" s="50"/>
      <c r="H243" s="88"/>
      <c r="I243" s="61"/>
    </row>
    <row r="244" spans="1:9" s="8" customFormat="1" ht="21.75" thickBot="1" x14ac:dyDescent="0.4">
      <c r="A244" s="22"/>
      <c r="B244" s="80"/>
      <c r="C244" s="80"/>
      <c r="D244" s="81" t="s">
        <v>334</v>
      </c>
      <c r="E244" s="75"/>
      <c r="F244" s="80"/>
      <c r="G244" s="80"/>
      <c r="H244" s="80"/>
      <c r="I244" s="82">
        <f>I240</f>
        <v>136350</v>
      </c>
    </row>
    <row r="245" spans="1:9" s="62" customFormat="1" ht="21.75" thickTop="1" x14ac:dyDescent="0.35">
      <c r="A245" s="58"/>
      <c r="B245" s="87"/>
      <c r="C245" s="48"/>
      <c r="D245" s="49"/>
      <c r="E245" s="49"/>
      <c r="F245" s="49"/>
      <c r="G245" s="50"/>
      <c r="H245" s="88"/>
      <c r="I245" s="61"/>
    </row>
    <row r="246" spans="1:9" s="62" customFormat="1" ht="21" x14ac:dyDescent="0.35">
      <c r="A246" s="58"/>
      <c r="B246" s="87"/>
      <c r="C246" s="48"/>
      <c r="D246" s="49"/>
      <c r="E246" s="49"/>
      <c r="F246" s="49"/>
      <c r="G246" s="50"/>
      <c r="H246" s="88"/>
      <c r="I246" s="61"/>
    </row>
    <row r="247" spans="1:9" s="62" customFormat="1" ht="21" x14ac:dyDescent="0.35">
      <c r="A247" s="58"/>
      <c r="B247" s="87"/>
      <c r="C247" s="48"/>
      <c r="D247" s="49"/>
      <c r="E247" s="49"/>
      <c r="F247" s="49"/>
      <c r="G247" s="50"/>
      <c r="H247" s="88"/>
      <c r="I247" s="61"/>
    </row>
    <row r="248" spans="1:9" s="62" customFormat="1" ht="21" x14ac:dyDescent="0.35">
      <c r="A248" s="58"/>
      <c r="B248" s="87"/>
      <c r="C248" s="48"/>
      <c r="D248" s="49"/>
      <c r="E248" s="49"/>
      <c r="F248" s="49"/>
      <c r="G248" s="50"/>
      <c r="H248" s="88"/>
      <c r="I248" s="61"/>
    </row>
    <row r="249" spans="1:9" s="45" customFormat="1" ht="21.75" thickBot="1" x14ac:dyDescent="0.4">
      <c r="A249" s="53"/>
      <c r="B249" s="77" t="s">
        <v>335</v>
      </c>
      <c r="C249" s="78"/>
      <c r="D249" s="78"/>
      <c r="E249" s="79"/>
      <c r="F249" s="33"/>
      <c r="G249" s="33"/>
      <c r="H249" s="34"/>
      <c r="I249" s="54">
        <f>I217+I244</f>
        <v>875150</v>
      </c>
    </row>
    <row r="250" spans="1:9" s="62" customFormat="1" ht="21.75" thickTop="1" x14ac:dyDescent="0.35">
      <c r="A250" s="58"/>
      <c r="B250" s="87"/>
      <c r="C250" s="48"/>
      <c r="D250" s="49"/>
      <c r="E250" s="49"/>
      <c r="F250" s="49"/>
      <c r="G250" s="50"/>
      <c r="H250" s="88"/>
      <c r="I250" s="61"/>
    </row>
    <row r="251" spans="1:9" s="62" customFormat="1" ht="21" x14ac:dyDescent="0.35">
      <c r="A251" s="58"/>
      <c r="B251" s="87"/>
      <c r="C251" s="48"/>
      <c r="D251" s="49"/>
      <c r="E251" s="49"/>
      <c r="F251" s="49"/>
      <c r="G251" s="50"/>
      <c r="H251" s="88"/>
      <c r="I251" s="61"/>
    </row>
    <row r="252" spans="1:9" s="62" customFormat="1" ht="21" x14ac:dyDescent="0.35">
      <c r="A252" s="58"/>
      <c r="B252" s="87"/>
      <c r="C252" s="48"/>
      <c r="D252" s="49"/>
      <c r="E252" s="49"/>
      <c r="F252" s="49"/>
      <c r="G252" s="50"/>
      <c r="H252" s="88"/>
      <c r="I252" s="61"/>
    </row>
    <row r="253" spans="1:9" s="8" customFormat="1" x14ac:dyDescent="0.3">
      <c r="A253" s="48"/>
      <c r="B253" s="48"/>
      <c r="C253" s="48"/>
      <c r="D253" s="49"/>
      <c r="E253" s="49"/>
      <c r="F253" s="5"/>
      <c r="G253" s="5"/>
      <c r="H253" s="7"/>
      <c r="I253" s="7"/>
    </row>
    <row r="254" spans="1:9" s="8" customFormat="1" hidden="1" x14ac:dyDescent="0.3">
      <c r="A254" s="29"/>
      <c r="B254" s="29"/>
      <c r="C254" s="29"/>
      <c r="D254" s="29"/>
      <c r="E254" s="29" t="s">
        <v>54</v>
      </c>
      <c r="F254" s="30"/>
      <c r="G254" s="30"/>
      <c r="H254" s="31"/>
      <c r="I254" s="31"/>
    </row>
    <row r="255" spans="1:9" s="8" customFormat="1" hidden="1" x14ac:dyDescent="0.3">
      <c r="A255" s="29"/>
      <c r="B255" s="29"/>
      <c r="C255" s="29"/>
      <c r="D255" s="29"/>
      <c r="E255" s="29" t="s">
        <v>55</v>
      </c>
      <c r="F255" s="30"/>
      <c r="G255" s="30"/>
      <c r="H255" s="31"/>
      <c r="I255" s="31">
        <v>-13500</v>
      </c>
    </row>
    <row r="256" spans="1:9" s="8" customFormat="1" hidden="1" x14ac:dyDescent="0.3">
      <c r="A256" s="29"/>
      <c r="B256" s="29"/>
      <c r="C256" s="29"/>
      <c r="D256" s="29"/>
      <c r="E256" s="29" t="s">
        <v>56</v>
      </c>
      <c r="F256" s="30"/>
      <c r="G256" s="30"/>
      <c r="H256" s="31"/>
      <c r="I256" s="31">
        <v>-40500</v>
      </c>
    </row>
    <row r="257" spans="1:9" s="8" customFormat="1" hidden="1" x14ac:dyDescent="0.3">
      <c r="A257" s="29"/>
      <c r="B257" s="29"/>
      <c r="C257" s="29"/>
      <c r="D257" s="29"/>
      <c r="E257" s="29" t="s">
        <v>57</v>
      </c>
      <c r="F257" s="30"/>
      <c r="G257" s="30"/>
      <c r="H257" s="31"/>
      <c r="I257" s="31">
        <v>-6750</v>
      </c>
    </row>
    <row r="258" spans="1:9" s="8" customFormat="1" hidden="1" x14ac:dyDescent="0.3">
      <c r="A258" s="29"/>
      <c r="B258" s="29"/>
      <c r="C258" s="29"/>
      <c r="D258" s="29"/>
      <c r="E258" s="29"/>
      <c r="F258" s="30"/>
      <c r="G258" s="30"/>
      <c r="H258" s="31"/>
      <c r="I258" s="31"/>
    </row>
    <row r="259" spans="1:9" s="35" customFormat="1" ht="21" x14ac:dyDescent="0.35">
      <c r="A259" s="38"/>
      <c r="B259" s="32"/>
      <c r="C259" s="38"/>
      <c r="D259" s="38" t="s">
        <v>336</v>
      </c>
      <c r="E259" s="79"/>
      <c r="F259" s="33"/>
      <c r="G259" s="33"/>
      <c r="H259" s="33"/>
      <c r="I259" s="34">
        <f>I31+I61+I106+I129+I189+I249</f>
        <v>3138070</v>
      </c>
    </row>
    <row r="260" spans="1:9" hidden="1" x14ac:dyDescent="0.3"/>
    <row r="261" spans="1:9" hidden="1" x14ac:dyDescent="0.3">
      <c r="B261" s="1"/>
      <c r="C261" s="1" t="s">
        <v>80</v>
      </c>
      <c r="D261" s="1"/>
      <c r="E261" s="2" t="s">
        <v>8</v>
      </c>
      <c r="F261" s="1"/>
      <c r="G261" s="1"/>
      <c r="H261" s="1"/>
      <c r="I261" s="3">
        <v>-6750</v>
      </c>
    </row>
    <row r="262" spans="1:9" hidden="1" x14ac:dyDescent="0.3">
      <c r="B262" s="1"/>
      <c r="C262" s="1"/>
      <c r="D262" s="1"/>
      <c r="E262" s="2"/>
      <c r="F262" s="1"/>
      <c r="G262" s="1"/>
      <c r="H262" s="51"/>
      <c r="I262" s="3"/>
    </row>
    <row r="266" spans="1:9" x14ac:dyDescent="0.3">
      <c r="E266" s="47"/>
    </row>
  </sheetData>
  <pageMargins left="0.7" right="0.7" top="0.75" bottom="0.75" header="0.3" footer="0.3"/>
  <pageSetup paperSize="9" scale="2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11"/>
  <sheetViews>
    <sheetView topLeftCell="A79" zoomScale="70" zoomScaleNormal="70" workbookViewId="0">
      <selection activeCell="F99" sqref="F99"/>
    </sheetView>
  </sheetViews>
  <sheetFormatPr defaultRowHeight="18.75" x14ac:dyDescent="0.3"/>
  <cols>
    <col min="1" max="1" width="25.85546875" style="4" bestFit="1" customWidth="1"/>
    <col min="2" max="2" width="20.42578125" style="4" customWidth="1"/>
    <col min="3" max="3" width="18.140625" style="4" customWidth="1"/>
    <col min="4" max="4" width="63.85546875" style="36" bestFit="1" customWidth="1"/>
    <col min="5" max="5" width="42.7109375" style="4" customWidth="1"/>
    <col min="6" max="6" width="22" style="4" customWidth="1"/>
    <col min="7" max="7" width="9.140625" style="4"/>
    <col min="8" max="8" width="16.42578125" style="4" bestFit="1" customWidth="1"/>
    <col min="9" max="16384" width="9.140625" style="4"/>
  </cols>
  <sheetData>
    <row r="1" spans="1:7" x14ac:dyDescent="0.3">
      <c r="A1" s="1"/>
      <c r="B1" s="1"/>
      <c r="C1" s="1"/>
      <c r="D1" s="2"/>
      <c r="E1" s="1"/>
      <c r="F1" s="1"/>
    </row>
    <row r="2" spans="1:7" s="8" customFormat="1" x14ac:dyDescent="0.3">
      <c r="A2" s="5"/>
      <c r="B2" s="5"/>
      <c r="C2" s="5"/>
      <c r="D2" s="67" t="s">
        <v>0</v>
      </c>
      <c r="E2" s="5"/>
      <c r="F2" s="5"/>
    </row>
    <row r="3" spans="1:7" s="8" customFormat="1" x14ac:dyDescent="0.3">
      <c r="A3" s="5"/>
      <c r="B3" s="5"/>
      <c r="C3" s="5"/>
      <c r="D3" s="67" t="s">
        <v>1</v>
      </c>
      <c r="E3" s="5"/>
      <c r="F3" s="5"/>
    </row>
    <row r="4" spans="1:7" s="8" customFormat="1" x14ac:dyDescent="0.3">
      <c r="A4" s="5"/>
      <c r="B4" s="5"/>
      <c r="C4" s="5"/>
      <c r="D4" s="67" t="s">
        <v>2</v>
      </c>
      <c r="E4" s="5"/>
      <c r="F4" s="5"/>
    </row>
    <row r="5" spans="1:7" s="8" customFormat="1" x14ac:dyDescent="0.3">
      <c r="A5" s="5"/>
      <c r="B5" s="5"/>
      <c r="C5" s="5"/>
      <c r="D5" s="67" t="s">
        <v>93</v>
      </c>
      <c r="E5" s="5"/>
      <c r="F5" s="5"/>
    </row>
    <row r="6" spans="1:7" x14ac:dyDescent="0.3">
      <c r="A6" s="5"/>
      <c r="B6" s="5"/>
      <c r="C6" s="5"/>
      <c r="D6" s="67"/>
      <c r="E6" s="5"/>
      <c r="F6" s="5"/>
    </row>
    <row r="7" spans="1:7" x14ac:dyDescent="0.3">
      <c r="A7" s="69" t="s">
        <v>77</v>
      </c>
      <c r="B7" s="69" t="s">
        <v>60</v>
      </c>
      <c r="C7" s="69" t="s">
        <v>3</v>
      </c>
      <c r="D7" s="70" t="s">
        <v>4</v>
      </c>
      <c r="E7" s="69" t="s">
        <v>5</v>
      </c>
      <c r="F7" s="69" t="s">
        <v>95</v>
      </c>
    </row>
    <row r="8" spans="1:7" x14ac:dyDescent="0.3">
      <c r="A8" s="12"/>
      <c r="B8" s="12"/>
      <c r="C8" s="12"/>
      <c r="D8" s="13"/>
      <c r="E8" s="12"/>
      <c r="F8" s="12"/>
    </row>
    <row r="9" spans="1:7" x14ac:dyDescent="0.3">
      <c r="A9" s="9" t="s">
        <v>10</v>
      </c>
      <c r="B9" s="9" t="s">
        <v>66</v>
      </c>
      <c r="C9" s="9" t="s">
        <v>13</v>
      </c>
      <c r="D9" s="10" t="s">
        <v>9</v>
      </c>
      <c r="E9" s="9" t="s">
        <v>7</v>
      </c>
      <c r="F9" s="16">
        <v>33750</v>
      </c>
      <c r="G9" s="4" t="s">
        <v>238</v>
      </c>
    </row>
    <row r="10" spans="1:7" x14ac:dyDescent="0.3">
      <c r="A10" s="9" t="s">
        <v>14</v>
      </c>
      <c r="B10" s="9" t="s">
        <v>74</v>
      </c>
      <c r="C10" s="9" t="s">
        <v>15</v>
      </c>
      <c r="D10" s="10" t="s">
        <v>16</v>
      </c>
      <c r="E10" s="9" t="s">
        <v>7</v>
      </c>
      <c r="F10" s="16">
        <f>8550-6750</f>
        <v>1800</v>
      </c>
      <c r="G10" s="4" t="s">
        <v>251</v>
      </c>
    </row>
    <row r="11" spans="1:7" x14ac:dyDescent="0.3">
      <c r="A11" s="9" t="s">
        <v>17</v>
      </c>
      <c r="B11" s="9" t="s">
        <v>75</v>
      </c>
      <c r="C11" s="9" t="s">
        <v>18</v>
      </c>
      <c r="D11" s="10" t="s">
        <v>19</v>
      </c>
      <c r="E11" s="9" t="s">
        <v>7</v>
      </c>
      <c r="F11" s="16">
        <v>13500</v>
      </c>
      <c r="G11" s="4" t="s">
        <v>249</v>
      </c>
    </row>
    <row r="12" spans="1:7" x14ac:dyDescent="0.3">
      <c r="A12" s="9" t="s">
        <v>17</v>
      </c>
      <c r="B12" s="9" t="s">
        <v>66</v>
      </c>
      <c r="C12" s="9" t="s">
        <v>20</v>
      </c>
      <c r="D12" s="10" t="s">
        <v>9</v>
      </c>
      <c r="E12" s="9" t="s">
        <v>7</v>
      </c>
      <c r="F12" s="16">
        <v>13500</v>
      </c>
      <c r="G12" s="4" t="s">
        <v>238</v>
      </c>
    </row>
    <row r="13" spans="1:7" x14ac:dyDescent="0.3">
      <c r="A13" s="12" t="s">
        <v>22</v>
      </c>
      <c r="B13" s="12" t="s">
        <v>73</v>
      </c>
      <c r="C13" s="12" t="s">
        <v>23</v>
      </c>
      <c r="D13" s="13" t="s">
        <v>24</v>
      </c>
      <c r="E13" s="12" t="s">
        <v>25</v>
      </c>
      <c r="F13" s="14">
        <v>18000</v>
      </c>
      <c r="G13" s="4" t="s">
        <v>233</v>
      </c>
    </row>
    <row r="14" spans="1:7" x14ac:dyDescent="0.3">
      <c r="A14" s="9" t="s">
        <v>26</v>
      </c>
      <c r="B14" s="9" t="s">
        <v>65</v>
      </c>
      <c r="C14" s="9" t="s">
        <v>27</v>
      </c>
      <c r="D14" s="10" t="s">
        <v>28</v>
      </c>
      <c r="E14" s="9" t="s">
        <v>7</v>
      </c>
      <c r="F14" s="16">
        <v>20250</v>
      </c>
      <c r="G14" s="4" t="s">
        <v>238</v>
      </c>
    </row>
    <row r="15" spans="1:7" x14ac:dyDescent="0.3">
      <c r="A15" s="18" t="s">
        <v>29</v>
      </c>
      <c r="B15" s="18" t="s">
        <v>72</v>
      </c>
      <c r="C15" s="9" t="s">
        <v>32</v>
      </c>
      <c r="D15" s="10" t="s">
        <v>33</v>
      </c>
      <c r="E15" s="9" t="s">
        <v>21</v>
      </c>
      <c r="F15" s="16">
        <v>20250</v>
      </c>
      <c r="G15" s="4" t="s">
        <v>250</v>
      </c>
    </row>
    <row r="16" spans="1:7" x14ac:dyDescent="0.3">
      <c r="A16" s="9"/>
      <c r="B16" s="9"/>
      <c r="C16" s="9"/>
      <c r="D16" s="10"/>
      <c r="E16" s="9"/>
      <c r="F16" s="9"/>
    </row>
    <row r="17" spans="1:7" s="17" customFormat="1" x14ac:dyDescent="0.3">
      <c r="A17" s="49"/>
      <c r="B17" s="49"/>
      <c r="C17" s="49"/>
      <c r="D17" s="56"/>
      <c r="E17" s="49"/>
      <c r="F17" s="49"/>
    </row>
    <row r="18" spans="1:7" s="17" customFormat="1" x14ac:dyDescent="0.3">
      <c r="A18" s="49"/>
      <c r="B18" s="49"/>
      <c r="C18" s="49"/>
      <c r="D18" s="67" t="s">
        <v>0</v>
      </c>
      <c r="E18" s="49"/>
      <c r="F18" s="49"/>
    </row>
    <row r="19" spans="1:7" s="17" customFormat="1" x14ac:dyDescent="0.3">
      <c r="A19" s="49"/>
      <c r="B19" s="49"/>
      <c r="C19" s="49"/>
      <c r="D19" s="67" t="s">
        <v>1</v>
      </c>
      <c r="E19" s="49"/>
      <c r="F19" s="49"/>
    </row>
    <row r="20" spans="1:7" s="17" customFormat="1" x14ac:dyDescent="0.3">
      <c r="A20" s="49"/>
      <c r="B20" s="49"/>
      <c r="C20" s="49"/>
      <c r="D20" s="67" t="s">
        <v>2</v>
      </c>
      <c r="E20" s="49"/>
      <c r="F20" s="49"/>
    </row>
    <row r="21" spans="1:7" s="17" customFormat="1" x14ac:dyDescent="0.3">
      <c r="A21" s="49"/>
      <c r="B21" s="49"/>
      <c r="C21" s="49"/>
      <c r="D21" s="67" t="s">
        <v>141</v>
      </c>
      <c r="E21" s="49"/>
      <c r="F21" s="49"/>
    </row>
    <row r="22" spans="1:7" s="17" customFormat="1" x14ac:dyDescent="0.3">
      <c r="A22" s="49"/>
      <c r="B22" s="49"/>
      <c r="C22" s="49"/>
      <c r="D22" s="67"/>
      <c r="E22" s="49"/>
      <c r="F22" s="49"/>
    </row>
    <row r="23" spans="1:7" s="17" customFormat="1" x14ac:dyDescent="0.3">
      <c r="A23" s="69" t="s">
        <v>77</v>
      </c>
      <c r="B23" s="69" t="s">
        <v>60</v>
      </c>
      <c r="C23" s="69" t="s">
        <v>3</v>
      </c>
      <c r="D23" s="70" t="s">
        <v>4</v>
      </c>
      <c r="E23" s="69" t="s">
        <v>5</v>
      </c>
      <c r="F23" s="69"/>
    </row>
    <row r="24" spans="1:7" s="17" customFormat="1" x14ac:dyDescent="0.3">
      <c r="A24" s="49"/>
      <c r="B24" s="49"/>
      <c r="C24" s="49"/>
      <c r="D24" s="52"/>
      <c r="E24" s="49"/>
      <c r="F24" s="49"/>
    </row>
    <row r="25" spans="1:7" x14ac:dyDescent="0.3">
      <c r="A25" s="18" t="s">
        <v>92</v>
      </c>
      <c r="B25" s="18" t="s">
        <v>67</v>
      </c>
      <c r="C25" s="9" t="s">
        <v>30</v>
      </c>
      <c r="D25" s="10" t="s">
        <v>24</v>
      </c>
      <c r="E25" s="9" t="s">
        <v>31</v>
      </c>
      <c r="F25" s="16">
        <f>580800-499200</f>
        <v>81600</v>
      </c>
      <c r="G25" s="4" t="s">
        <v>245</v>
      </c>
    </row>
    <row r="26" spans="1:7" x14ac:dyDescent="0.3">
      <c r="A26" s="18">
        <v>43102</v>
      </c>
      <c r="B26" s="18" t="s">
        <v>68</v>
      </c>
      <c r="C26" s="9" t="s">
        <v>34</v>
      </c>
      <c r="D26" s="10" t="s">
        <v>69</v>
      </c>
      <c r="E26" s="9" t="s">
        <v>21</v>
      </c>
      <c r="F26" s="16">
        <v>40500</v>
      </c>
      <c r="G26" s="4" t="s">
        <v>246</v>
      </c>
    </row>
    <row r="27" spans="1:7" x14ac:dyDescent="0.3">
      <c r="A27" s="19">
        <v>43374</v>
      </c>
      <c r="B27" s="19" t="s">
        <v>61</v>
      </c>
      <c r="C27" s="1" t="s">
        <v>35</v>
      </c>
      <c r="D27" s="10" t="s">
        <v>36</v>
      </c>
      <c r="E27" s="1" t="s">
        <v>37</v>
      </c>
      <c r="F27" s="3">
        <v>970</v>
      </c>
      <c r="G27" s="4" t="s">
        <v>143</v>
      </c>
    </row>
    <row r="28" spans="1:7" x14ac:dyDescent="0.3">
      <c r="A28" s="18">
        <v>43140</v>
      </c>
      <c r="B28" s="18" t="s">
        <v>244</v>
      </c>
      <c r="C28" s="9" t="s">
        <v>38</v>
      </c>
      <c r="D28" s="10" t="s">
        <v>39</v>
      </c>
      <c r="E28" s="9" t="s">
        <v>21</v>
      </c>
      <c r="F28" s="16">
        <v>67500</v>
      </c>
    </row>
    <row r="29" spans="1:7" x14ac:dyDescent="0.3">
      <c r="A29" s="19">
        <v>43223</v>
      </c>
      <c r="B29" s="19" t="s">
        <v>63</v>
      </c>
      <c r="C29" s="1" t="s">
        <v>41</v>
      </c>
      <c r="D29" s="10" t="s">
        <v>42</v>
      </c>
      <c r="E29" s="1" t="s">
        <v>21</v>
      </c>
      <c r="F29" s="3">
        <v>56700</v>
      </c>
      <c r="G29" s="4" t="s">
        <v>247</v>
      </c>
    </row>
    <row r="30" spans="1:7" x14ac:dyDescent="0.3">
      <c r="A30" s="19">
        <v>43254</v>
      </c>
      <c r="B30" s="19" t="s">
        <v>62</v>
      </c>
      <c r="C30" s="1" t="s">
        <v>43</v>
      </c>
      <c r="D30" s="10" t="s">
        <v>44</v>
      </c>
      <c r="E30" s="1" t="s">
        <v>21</v>
      </c>
      <c r="F30" s="3">
        <v>6750</v>
      </c>
      <c r="G30" s="4" t="s">
        <v>248</v>
      </c>
    </row>
    <row r="31" spans="1:7" x14ac:dyDescent="0.3">
      <c r="A31" s="24" t="s">
        <v>46</v>
      </c>
      <c r="B31" s="24" t="s">
        <v>70</v>
      </c>
      <c r="C31" s="1" t="s">
        <v>47</v>
      </c>
      <c r="D31" s="10" t="s">
        <v>71</v>
      </c>
      <c r="E31" s="1" t="s">
        <v>45</v>
      </c>
      <c r="F31" s="3">
        <f>15450-13000</f>
        <v>2450</v>
      </c>
      <c r="G31" s="4" t="s">
        <v>247</v>
      </c>
    </row>
    <row r="32" spans="1:7" x14ac:dyDescent="0.3">
      <c r="A32" s="19" t="s">
        <v>49</v>
      </c>
      <c r="B32" s="19" t="s">
        <v>243</v>
      </c>
      <c r="C32" s="1" t="s">
        <v>50</v>
      </c>
      <c r="D32" s="10" t="s">
        <v>48</v>
      </c>
      <c r="E32" s="1" t="s">
        <v>21</v>
      </c>
      <c r="F32" s="3">
        <v>8100</v>
      </c>
    </row>
    <row r="33" spans="1:8" x14ac:dyDescent="0.3">
      <c r="A33" s="19" t="s">
        <v>51</v>
      </c>
      <c r="B33" s="19"/>
      <c r="C33" s="1" t="s">
        <v>52</v>
      </c>
      <c r="D33" s="1" t="s">
        <v>53</v>
      </c>
      <c r="E33" s="1" t="s">
        <v>21</v>
      </c>
      <c r="F33" s="3">
        <v>8100</v>
      </c>
      <c r="G33" s="27"/>
      <c r="H33" s="27"/>
    </row>
    <row r="34" spans="1:8" s="27" customFormat="1" x14ac:dyDescent="0.3">
      <c r="A34" s="48">
        <v>43167</v>
      </c>
      <c r="B34" s="48" t="s">
        <v>242</v>
      </c>
      <c r="C34" s="49" t="s">
        <v>82</v>
      </c>
      <c r="D34" s="49" t="s">
        <v>24</v>
      </c>
      <c r="E34" s="49" t="s">
        <v>81</v>
      </c>
      <c r="F34" s="50">
        <v>52000</v>
      </c>
      <c r="G34" s="8"/>
    </row>
    <row r="35" spans="1:8" s="27" customFormat="1" x14ac:dyDescent="0.3">
      <c r="A35" s="48">
        <v>43320</v>
      </c>
      <c r="B35" s="48" t="s">
        <v>89</v>
      </c>
      <c r="C35" s="49" t="s">
        <v>85</v>
      </c>
      <c r="D35" s="49" t="s">
        <v>84</v>
      </c>
      <c r="E35" s="49" t="s">
        <v>83</v>
      </c>
      <c r="F35" s="50">
        <v>20000</v>
      </c>
      <c r="G35" s="4" t="s">
        <v>245</v>
      </c>
    </row>
    <row r="36" spans="1:8" s="27" customFormat="1" x14ac:dyDescent="0.3">
      <c r="A36" s="48" t="s">
        <v>86</v>
      </c>
      <c r="B36" s="48" t="s">
        <v>87</v>
      </c>
      <c r="C36" s="49" t="s">
        <v>88</v>
      </c>
      <c r="D36" s="49" t="s">
        <v>24</v>
      </c>
      <c r="E36" s="49" t="s">
        <v>81</v>
      </c>
      <c r="F36" s="50">
        <v>14000</v>
      </c>
      <c r="G36" s="4" t="s">
        <v>245</v>
      </c>
    </row>
    <row r="37" spans="1:8" s="27" customFormat="1" x14ac:dyDescent="0.3">
      <c r="A37" s="87">
        <v>43200</v>
      </c>
      <c r="B37" s="48" t="s">
        <v>104</v>
      </c>
      <c r="C37" s="49" t="s">
        <v>103</v>
      </c>
      <c r="D37" s="49" t="s">
        <v>102</v>
      </c>
      <c r="E37" s="49" t="s">
        <v>21</v>
      </c>
      <c r="F37" s="50">
        <v>48600</v>
      </c>
    </row>
    <row r="38" spans="1:8" s="27" customFormat="1" x14ac:dyDescent="0.3">
      <c r="A38" s="87">
        <v>43353</v>
      </c>
      <c r="B38" s="48" t="s">
        <v>242</v>
      </c>
      <c r="C38" s="49" t="s">
        <v>105</v>
      </c>
      <c r="D38" s="49" t="s">
        <v>106</v>
      </c>
      <c r="E38" s="49" t="s">
        <v>21</v>
      </c>
      <c r="F38" s="50">
        <v>8100</v>
      </c>
    </row>
    <row r="39" spans="1:8" s="27" customFormat="1" x14ac:dyDescent="0.3">
      <c r="A39" s="87" t="s">
        <v>107</v>
      </c>
      <c r="B39" s="48" t="s">
        <v>110</v>
      </c>
      <c r="C39" s="49" t="s">
        <v>109</v>
      </c>
      <c r="D39" s="49" t="s">
        <v>108</v>
      </c>
      <c r="E39" s="49" t="s">
        <v>21</v>
      </c>
      <c r="F39" s="50">
        <f>16200-8100</f>
        <v>8100</v>
      </c>
      <c r="G39" s="27" t="s">
        <v>240</v>
      </c>
    </row>
    <row r="40" spans="1:8" s="27" customFormat="1" x14ac:dyDescent="0.3">
      <c r="A40" s="87" t="s">
        <v>111</v>
      </c>
      <c r="B40" s="48" t="s">
        <v>112</v>
      </c>
      <c r="C40" s="49" t="s">
        <v>113</v>
      </c>
      <c r="D40" s="49" t="s">
        <v>114</v>
      </c>
      <c r="E40" s="49" t="s">
        <v>21</v>
      </c>
      <c r="F40" s="50">
        <v>16200</v>
      </c>
    </row>
    <row r="41" spans="1:8" s="27" customFormat="1" x14ac:dyDescent="0.3">
      <c r="A41" s="87" t="s">
        <v>111</v>
      </c>
      <c r="B41" s="48" t="s">
        <v>115</v>
      </c>
      <c r="C41" s="49" t="s">
        <v>116</v>
      </c>
      <c r="D41" s="49" t="s">
        <v>117</v>
      </c>
      <c r="E41" s="49" t="s">
        <v>21</v>
      </c>
      <c r="F41" s="50">
        <v>81600</v>
      </c>
    </row>
    <row r="42" spans="1:8" s="27" customFormat="1" x14ac:dyDescent="0.3">
      <c r="A42" s="87" t="s">
        <v>118</v>
      </c>
      <c r="B42" s="48" t="s">
        <v>259</v>
      </c>
      <c r="C42" s="49" t="s">
        <v>120</v>
      </c>
      <c r="D42" s="49" t="s">
        <v>119</v>
      </c>
      <c r="E42" s="49" t="s">
        <v>21</v>
      </c>
      <c r="F42" s="50">
        <v>24300</v>
      </c>
    </row>
    <row r="43" spans="1:8" s="27" customFormat="1" x14ac:dyDescent="0.3">
      <c r="A43" s="87" t="s">
        <v>121</v>
      </c>
      <c r="B43" s="48" t="s">
        <v>260</v>
      </c>
      <c r="C43" s="49" t="s">
        <v>122</v>
      </c>
      <c r="D43" s="49" t="s">
        <v>123</v>
      </c>
      <c r="E43" s="49" t="s">
        <v>21</v>
      </c>
      <c r="F43" s="50">
        <v>40500</v>
      </c>
    </row>
    <row r="44" spans="1:8" s="27" customFormat="1" x14ac:dyDescent="0.3">
      <c r="A44" s="87" t="s">
        <v>124</v>
      </c>
      <c r="B44" s="48" t="s">
        <v>127</v>
      </c>
      <c r="C44" s="49" t="s">
        <v>126</v>
      </c>
      <c r="D44" s="49" t="s">
        <v>125</v>
      </c>
      <c r="E44" s="49" t="s">
        <v>21</v>
      </c>
      <c r="F44" s="50">
        <v>16200</v>
      </c>
    </row>
    <row r="45" spans="1:8" s="27" customFormat="1" x14ac:dyDescent="0.3">
      <c r="A45" s="87"/>
      <c r="B45" s="48"/>
      <c r="C45" s="49"/>
      <c r="D45" s="49"/>
      <c r="E45" s="49"/>
      <c r="F45" s="50"/>
    </row>
    <row r="46" spans="1:8" s="27" customFormat="1" x14ac:dyDescent="0.3">
      <c r="A46" s="87"/>
      <c r="B46" s="48"/>
      <c r="C46" s="49"/>
      <c r="D46" s="49"/>
      <c r="E46" s="49"/>
      <c r="F46" s="50"/>
    </row>
    <row r="47" spans="1:8" s="27" customFormat="1" x14ac:dyDescent="0.3">
      <c r="A47" s="87"/>
      <c r="B47" s="48"/>
      <c r="C47" s="49"/>
      <c r="D47" s="49"/>
      <c r="E47" s="49"/>
      <c r="F47" s="50"/>
    </row>
    <row r="48" spans="1:8" s="27" customFormat="1" x14ac:dyDescent="0.3">
      <c r="A48" s="48"/>
      <c r="B48" s="49"/>
      <c r="C48" s="67" t="s">
        <v>0</v>
      </c>
      <c r="D48" s="67"/>
      <c r="E48" s="5"/>
      <c r="F48" s="5"/>
    </row>
    <row r="49" spans="1:6" s="27" customFormat="1" x14ac:dyDescent="0.3">
      <c r="A49" s="48"/>
      <c r="B49" s="49"/>
      <c r="C49" s="67" t="s">
        <v>1</v>
      </c>
      <c r="D49" s="67"/>
      <c r="E49" s="5"/>
      <c r="F49" s="5"/>
    </row>
    <row r="50" spans="1:6" s="27" customFormat="1" x14ac:dyDescent="0.3">
      <c r="A50" s="48"/>
      <c r="B50" s="49"/>
      <c r="C50" s="67" t="s">
        <v>2</v>
      </c>
      <c r="D50" s="67"/>
      <c r="E50" s="5"/>
      <c r="F50" s="5"/>
    </row>
    <row r="51" spans="1:6" s="27" customFormat="1" x14ac:dyDescent="0.3">
      <c r="A51" s="48"/>
      <c r="B51" s="49"/>
      <c r="C51" s="67" t="s">
        <v>139</v>
      </c>
      <c r="D51" s="67"/>
      <c r="E51" s="5"/>
      <c r="F51" s="5"/>
    </row>
    <row r="52" spans="1:6" s="27" customFormat="1" x14ac:dyDescent="0.3">
      <c r="A52" s="48"/>
      <c r="B52" s="49"/>
      <c r="C52" s="67"/>
      <c r="D52" s="67"/>
      <c r="E52" s="5"/>
      <c r="F52" s="5"/>
    </row>
    <row r="53" spans="1:6" s="27" customFormat="1" x14ac:dyDescent="0.3">
      <c r="A53" s="69" t="s">
        <v>77</v>
      </c>
      <c r="B53" s="69" t="s">
        <v>60</v>
      </c>
      <c r="C53" s="69" t="s">
        <v>3</v>
      </c>
      <c r="D53" s="70" t="s">
        <v>4</v>
      </c>
      <c r="E53" s="69" t="s">
        <v>5</v>
      </c>
      <c r="F53" s="69" t="s">
        <v>58</v>
      </c>
    </row>
    <row r="54" spans="1:6" s="27" customFormat="1" x14ac:dyDescent="0.3">
      <c r="A54" s="48"/>
      <c r="B54" s="48"/>
      <c r="C54" s="49"/>
      <c r="D54" s="49"/>
      <c r="E54" s="49"/>
      <c r="F54" s="50"/>
    </row>
    <row r="55" spans="1:6" s="27" customFormat="1" x14ac:dyDescent="0.3">
      <c r="A55" s="87">
        <v>43142</v>
      </c>
      <c r="B55" s="48" t="s">
        <v>144</v>
      </c>
      <c r="C55" s="49" t="s">
        <v>145</v>
      </c>
      <c r="D55" s="49" t="s">
        <v>146</v>
      </c>
      <c r="E55" s="49" t="s">
        <v>21</v>
      </c>
      <c r="F55" s="50">
        <v>64800</v>
      </c>
    </row>
    <row r="56" spans="1:6" s="27" customFormat="1" x14ac:dyDescent="0.3">
      <c r="A56" s="87">
        <v>43142</v>
      </c>
      <c r="B56" s="48" t="s">
        <v>148</v>
      </c>
      <c r="C56" s="49" t="s">
        <v>147</v>
      </c>
      <c r="D56" s="49" t="s">
        <v>24</v>
      </c>
      <c r="E56" s="49" t="s">
        <v>31</v>
      </c>
      <c r="F56" s="50">
        <v>448800</v>
      </c>
    </row>
    <row r="57" spans="1:6" s="27" customFormat="1" x14ac:dyDescent="0.3">
      <c r="A57" s="87">
        <v>43170</v>
      </c>
      <c r="B57" s="48" t="s">
        <v>149</v>
      </c>
      <c r="C57" s="49" t="s">
        <v>150</v>
      </c>
      <c r="D57" s="49" t="s">
        <v>151</v>
      </c>
      <c r="E57" s="49" t="s">
        <v>21</v>
      </c>
      <c r="F57" s="50">
        <v>364500</v>
      </c>
    </row>
    <row r="58" spans="1:6" s="27" customFormat="1" x14ac:dyDescent="0.3">
      <c r="A58" s="87">
        <v>43170</v>
      </c>
      <c r="B58" s="48" t="s">
        <v>154</v>
      </c>
      <c r="C58" s="49" t="s">
        <v>153</v>
      </c>
      <c r="D58" s="49" t="s">
        <v>152</v>
      </c>
      <c r="E58" s="49" t="s">
        <v>21</v>
      </c>
      <c r="F58" s="50">
        <v>40500</v>
      </c>
    </row>
    <row r="59" spans="1:6" s="27" customFormat="1" x14ac:dyDescent="0.3">
      <c r="A59" s="87">
        <v>43262</v>
      </c>
      <c r="B59" s="48" t="s">
        <v>157</v>
      </c>
      <c r="C59" s="49" t="s">
        <v>156</v>
      </c>
      <c r="D59" s="49" t="s">
        <v>155</v>
      </c>
      <c r="E59" s="49" t="s">
        <v>21</v>
      </c>
      <c r="F59" s="50">
        <v>8100</v>
      </c>
    </row>
    <row r="60" spans="1:6" s="27" customFormat="1" x14ac:dyDescent="0.3">
      <c r="A60" s="87">
        <v>43262</v>
      </c>
      <c r="B60" s="48" t="s">
        <v>158</v>
      </c>
      <c r="C60" s="49" t="s">
        <v>159</v>
      </c>
      <c r="D60" s="49" t="s">
        <v>160</v>
      </c>
      <c r="E60" s="49" t="s">
        <v>21</v>
      </c>
      <c r="F60" s="50">
        <v>8100</v>
      </c>
    </row>
    <row r="61" spans="1:6" s="27" customFormat="1" x14ac:dyDescent="0.3">
      <c r="A61" s="87">
        <v>43292</v>
      </c>
      <c r="B61" s="48" t="s">
        <v>163</v>
      </c>
      <c r="C61" s="49" t="s">
        <v>162</v>
      </c>
      <c r="D61" s="49" t="s">
        <v>161</v>
      </c>
      <c r="E61" s="49" t="s">
        <v>21</v>
      </c>
      <c r="F61" s="50">
        <v>16200</v>
      </c>
    </row>
    <row r="62" spans="1:6" s="27" customFormat="1" x14ac:dyDescent="0.3">
      <c r="A62" s="87">
        <v>43292</v>
      </c>
      <c r="B62" s="48" t="s">
        <v>165</v>
      </c>
      <c r="C62" s="49" t="s">
        <v>166</v>
      </c>
      <c r="D62" s="49" t="s">
        <v>164</v>
      </c>
      <c r="E62" s="49" t="s">
        <v>21</v>
      </c>
      <c r="F62" s="50">
        <v>8100</v>
      </c>
    </row>
    <row r="63" spans="1:6" s="27" customFormat="1" x14ac:dyDescent="0.3">
      <c r="A63" s="87">
        <v>43292</v>
      </c>
      <c r="B63" s="48" t="s">
        <v>255</v>
      </c>
      <c r="C63" s="49" t="s">
        <v>167</v>
      </c>
      <c r="D63" s="49" t="s">
        <v>168</v>
      </c>
      <c r="E63" s="49" t="s">
        <v>21</v>
      </c>
      <c r="F63" s="50">
        <v>32400</v>
      </c>
    </row>
    <row r="64" spans="1:6" s="27" customFormat="1" x14ac:dyDescent="0.3">
      <c r="A64" s="87">
        <v>43323</v>
      </c>
      <c r="B64" s="48" t="s">
        <v>163</v>
      </c>
      <c r="C64" s="49" t="s">
        <v>170</v>
      </c>
      <c r="D64" s="49" t="s">
        <v>169</v>
      </c>
      <c r="E64" s="49" t="s">
        <v>21</v>
      </c>
      <c r="F64" s="50">
        <v>24300</v>
      </c>
    </row>
    <row r="65" spans="1:6" s="27" customFormat="1" x14ac:dyDescent="0.3">
      <c r="A65" s="87">
        <v>43384</v>
      </c>
      <c r="B65" s="48" t="s">
        <v>172</v>
      </c>
      <c r="C65" s="49" t="s">
        <v>171</v>
      </c>
      <c r="D65" s="49" t="s">
        <v>76</v>
      </c>
      <c r="E65" s="49" t="s">
        <v>21</v>
      </c>
      <c r="F65" s="50">
        <v>8100</v>
      </c>
    </row>
    <row r="66" spans="1:6" s="27" customFormat="1" x14ac:dyDescent="0.3">
      <c r="A66" s="87">
        <v>43415</v>
      </c>
      <c r="B66" s="48" t="s">
        <v>175</v>
      </c>
      <c r="C66" s="49" t="s">
        <v>174</v>
      </c>
      <c r="D66" s="49" t="s">
        <v>173</v>
      </c>
      <c r="E66" s="49" t="s">
        <v>21</v>
      </c>
      <c r="F66" s="50">
        <v>8100</v>
      </c>
    </row>
    <row r="67" spans="1:6" s="27" customFormat="1" x14ac:dyDescent="0.3">
      <c r="A67" s="87" t="s">
        <v>176</v>
      </c>
      <c r="B67" s="48" t="s">
        <v>178</v>
      </c>
      <c r="C67" s="49" t="s">
        <v>177</v>
      </c>
      <c r="D67" s="49" t="s">
        <v>76</v>
      </c>
      <c r="E67" s="49" t="s">
        <v>21</v>
      </c>
      <c r="F67" s="50">
        <v>8100</v>
      </c>
    </row>
    <row r="68" spans="1:6" s="27" customFormat="1" x14ac:dyDescent="0.3">
      <c r="A68" s="87" t="s">
        <v>179</v>
      </c>
      <c r="B68" s="48" t="s">
        <v>180</v>
      </c>
      <c r="C68" s="49" t="s">
        <v>181</v>
      </c>
      <c r="D68" s="49" t="s">
        <v>182</v>
      </c>
      <c r="E68" s="49" t="s">
        <v>21</v>
      </c>
      <c r="F68" s="50">
        <v>16200</v>
      </c>
    </row>
    <row r="69" spans="1:6" s="27" customFormat="1" x14ac:dyDescent="0.3">
      <c r="A69" s="87" t="s">
        <v>179</v>
      </c>
      <c r="B69" s="48" t="s">
        <v>185</v>
      </c>
      <c r="C69" s="49" t="s">
        <v>184</v>
      </c>
      <c r="D69" s="49" t="s">
        <v>183</v>
      </c>
      <c r="E69" s="49" t="s">
        <v>21</v>
      </c>
      <c r="F69" s="50">
        <v>16200</v>
      </c>
    </row>
    <row r="70" spans="1:6" s="27" customFormat="1" x14ac:dyDescent="0.3">
      <c r="A70" s="87" t="s">
        <v>186</v>
      </c>
      <c r="B70" s="48" t="s">
        <v>187</v>
      </c>
      <c r="C70" s="49" t="s">
        <v>188</v>
      </c>
      <c r="D70" s="49" t="s">
        <v>189</v>
      </c>
      <c r="E70" s="49" t="s">
        <v>21</v>
      </c>
      <c r="F70" s="50">
        <v>8100</v>
      </c>
    </row>
    <row r="71" spans="1:6" s="27" customFormat="1" x14ac:dyDescent="0.3">
      <c r="A71" s="87" t="s">
        <v>190</v>
      </c>
      <c r="B71" s="48" t="s">
        <v>254</v>
      </c>
      <c r="C71" s="49" t="s">
        <v>192</v>
      </c>
      <c r="D71" s="49" t="s">
        <v>191</v>
      </c>
      <c r="E71" s="49" t="s">
        <v>21</v>
      </c>
      <c r="F71" s="50">
        <v>243000</v>
      </c>
    </row>
    <row r="72" spans="1:6" s="27" customFormat="1" x14ac:dyDescent="0.3">
      <c r="A72" s="87"/>
      <c r="B72" s="48"/>
      <c r="C72" s="49"/>
      <c r="D72" s="49"/>
      <c r="E72" s="49"/>
      <c r="F72" s="50"/>
    </row>
    <row r="73" spans="1:6" s="27" customFormat="1" x14ac:dyDescent="0.3">
      <c r="A73" s="87"/>
      <c r="B73" s="48"/>
      <c r="C73" s="49"/>
      <c r="D73" s="49"/>
      <c r="E73" s="49"/>
      <c r="F73" s="50"/>
    </row>
    <row r="74" spans="1:6" s="27" customFormat="1" x14ac:dyDescent="0.3">
      <c r="A74" s="87"/>
      <c r="B74" s="48"/>
      <c r="C74" s="49"/>
      <c r="D74" s="49"/>
      <c r="E74" s="49"/>
      <c r="F74" s="50"/>
    </row>
    <row r="75" spans="1:6" s="27" customFormat="1" x14ac:dyDescent="0.3">
      <c r="A75" s="48"/>
      <c r="B75" s="49"/>
      <c r="C75" s="67" t="s">
        <v>0</v>
      </c>
      <c r="D75" s="67"/>
      <c r="E75" s="5"/>
      <c r="F75" s="5"/>
    </row>
    <row r="76" spans="1:6" s="27" customFormat="1" x14ac:dyDescent="0.3">
      <c r="A76" s="48"/>
      <c r="B76" s="49"/>
      <c r="C76" s="67" t="s">
        <v>1</v>
      </c>
      <c r="D76" s="67"/>
      <c r="E76" s="5"/>
      <c r="F76" s="5"/>
    </row>
    <row r="77" spans="1:6" s="27" customFormat="1" x14ac:dyDescent="0.3">
      <c r="A77" s="48"/>
      <c r="B77" s="49"/>
      <c r="C77" s="67" t="s">
        <v>2</v>
      </c>
      <c r="D77" s="67"/>
      <c r="E77" s="5"/>
      <c r="F77" s="5"/>
    </row>
    <row r="78" spans="1:6" s="27" customFormat="1" x14ac:dyDescent="0.3">
      <c r="A78" s="48"/>
      <c r="B78" s="49"/>
      <c r="C78" s="67" t="s">
        <v>96</v>
      </c>
      <c r="D78" s="67"/>
      <c r="E78" s="5"/>
      <c r="F78" s="5"/>
    </row>
    <row r="79" spans="1:6" s="27" customFormat="1" x14ac:dyDescent="0.3">
      <c r="A79" s="48"/>
      <c r="B79" s="49"/>
      <c r="C79" s="67"/>
      <c r="D79" s="67"/>
      <c r="E79" s="5"/>
      <c r="F79" s="5"/>
    </row>
    <row r="80" spans="1:6" s="27" customFormat="1" x14ac:dyDescent="0.3">
      <c r="A80" s="69" t="s">
        <v>77</v>
      </c>
      <c r="B80" s="69" t="s">
        <v>60</v>
      </c>
      <c r="C80" s="69" t="s">
        <v>3</v>
      </c>
      <c r="D80" s="70" t="s">
        <v>4</v>
      </c>
      <c r="E80" s="69" t="s">
        <v>5</v>
      </c>
      <c r="F80" s="69" t="s">
        <v>58</v>
      </c>
    </row>
    <row r="81" spans="1:6" s="27" customFormat="1" x14ac:dyDescent="0.3">
      <c r="A81" s="87"/>
      <c r="B81" s="48"/>
      <c r="C81" s="49"/>
      <c r="D81" s="49"/>
      <c r="E81" s="49"/>
      <c r="F81" s="50"/>
    </row>
    <row r="82" spans="1:6" s="27" customFormat="1" x14ac:dyDescent="0.3">
      <c r="A82" s="12" t="s">
        <v>263</v>
      </c>
      <c r="B82" s="12" t="s">
        <v>262</v>
      </c>
      <c r="C82" s="12" t="s">
        <v>261</v>
      </c>
      <c r="D82" s="13" t="s">
        <v>76</v>
      </c>
      <c r="E82" s="12" t="s">
        <v>21</v>
      </c>
      <c r="F82" s="15">
        <v>8100</v>
      </c>
    </row>
    <row r="83" spans="1:6" s="27" customFormat="1" x14ac:dyDescent="0.3">
      <c r="A83" s="12" t="s">
        <v>267</v>
      </c>
      <c r="B83" s="12" t="s">
        <v>266</v>
      </c>
      <c r="C83" s="12" t="s">
        <v>265</v>
      </c>
      <c r="D83" s="13" t="s">
        <v>264</v>
      </c>
      <c r="E83" s="12" t="s">
        <v>21</v>
      </c>
      <c r="F83" s="15">
        <v>16200</v>
      </c>
    </row>
    <row r="84" spans="1:6" s="27" customFormat="1" x14ac:dyDescent="0.3">
      <c r="A84" s="12" t="s">
        <v>268</v>
      </c>
      <c r="B84" s="12" t="s">
        <v>269</v>
      </c>
      <c r="C84" s="12" t="s">
        <v>270</v>
      </c>
      <c r="D84" s="13" t="s">
        <v>271</v>
      </c>
      <c r="E84" s="12" t="s">
        <v>21</v>
      </c>
      <c r="F84" s="15">
        <v>16200</v>
      </c>
    </row>
    <row r="85" spans="1:6" s="27" customFormat="1" x14ac:dyDescent="0.3">
      <c r="A85" s="12" t="s">
        <v>268</v>
      </c>
      <c r="B85" s="12" t="s">
        <v>158</v>
      </c>
      <c r="C85" s="12" t="s">
        <v>272</v>
      </c>
      <c r="D85" s="13" t="s">
        <v>160</v>
      </c>
      <c r="E85" s="12" t="s">
        <v>21</v>
      </c>
      <c r="F85" s="15">
        <v>8100</v>
      </c>
    </row>
    <row r="86" spans="1:6" s="27" customFormat="1" x14ac:dyDescent="0.3">
      <c r="A86" s="12" t="s">
        <v>268</v>
      </c>
      <c r="B86" s="12" t="s">
        <v>274</v>
      </c>
      <c r="C86" s="12" t="s">
        <v>275</v>
      </c>
      <c r="D86" s="13" t="s">
        <v>273</v>
      </c>
      <c r="E86" s="12" t="s">
        <v>21</v>
      </c>
      <c r="F86" s="15">
        <v>8100</v>
      </c>
    </row>
    <row r="87" spans="1:6" s="27" customFormat="1" x14ac:dyDescent="0.3">
      <c r="A87" s="12" t="s">
        <v>276</v>
      </c>
      <c r="B87" s="12" t="s">
        <v>277</v>
      </c>
      <c r="C87" s="12" t="s">
        <v>278</v>
      </c>
      <c r="D87" s="13" t="s">
        <v>279</v>
      </c>
      <c r="E87" s="12" t="s">
        <v>21</v>
      </c>
      <c r="F87" s="15">
        <v>16200</v>
      </c>
    </row>
    <row r="88" spans="1:6" s="27" customFormat="1" x14ac:dyDescent="0.3">
      <c r="A88" s="12" t="s">
        <v>280</v>
      </c>
      <c r="B88" s="12" t="s">
        <v>281</v>
      </c>
      <c r="C88" s="12" t="s">
        <v>282</v>
      </c>
      <c r="D88" s="13" t="s">
        <v>283</v>
      </c>
      <c r="E88" s="12" t="s">
        <v>21</v>
      </c>
      <c r="F88" s="15">
        <v>81000</v>
      </c>
    </row>
    <row r="89" spans="1:6" s="27" customFormat="1" x14ac:dyDescent="0.3">
      <c r="A89" s="12" t="s">
        <v>284</v>
      </c>
      <c r="B89" s="12" t="s">
        <v>287</v>
      </c>
      <c r="C89" s="12" t="s">
        <v>286</v>
      </c>
      <c r="D89" s="13" t="s">
        <v>24</v>
      </c>
      <c r="E89" s="12" t="s">
        <v>285</v>
      </c>
      <c r="F89" s="15">
        <v>147500</v>
      </c>
    </row>
    <row r="90" spans="1:6" s="27" customFormat="1" x14ac:dyDescent="0.3">
      <c r="A90" s="12" t="s">
        <v>284</v>
      </c>
      <c r="B90" s="12" t="s">
        <v>288</v>
      </c>
      <c r="C90" s="12" t="s">
        <v>289</v>
      </c>
      <c r="D90" s="13" t="s">
        <v>290</v>
      </c>
      <c r="E90" s="12" t="s">
        <v>21</v>
      </c>
      <c r="F90" s="15">
        <v>72900</v>
      </c>
    </row>
    <row r="91" spans="1:6" s="27" customFormat="1" x14ac:dyDescent="0.3">
      <c r="A91" s="12" t="s">
        <v>284</v>
      </c>
      <c r="B91" s="12" t="s">
        <v>291</v>
      </c>
      <c r="C91" s="12" t="s">
        <v>293</v>
      </c>
      <c r="D91" s="13" t="s">
        <v>292</v>
      </c>
      <c r="E91" s="12" t="s">
        <v>21</v>
      </c>
      <c r="F91" s="15">
        <v>307800</v>
      </c>
    </row>
    <row r="92" spans="1:6" s="27" customFormat="1" x14ac:dyDescent="0.3">
      <c r="A92" s="12" t="s">
        <v>296</v>
      </c>
      <c r="B92" s="12" t="s">
        <v>295</v>
      </c>
      <c r="C92" s="12" t="s">
        <v>294</v>
      </c>
      <c r="D92" s="13" t="s">
        <v>326</v>
      </c>
      <c r="E92" s="12" t="s">
        <v>21</v>
      </c>
      <c r="F92" s="15">
        <v>16200</v>
      </c>
    </row>
    <row r="93" spans="1:6" s="27" customFormat="1" x14ac:dyDescent="0.3">
      <c r="A93" s="12" t="s">
        <v>300</v>
      </c>
      <c r="B93" s="12" t="s">
        <v>299</v>
      </c>
      <c r="C93" s="12" t="s">
        <v>298</v>
      </c>
      <c r="D93" s="13" t="s">
        <v>297</v>
      </c>
      <c r="E93" s="12" t="s">
        <v>21</v>
      </c>
      <c r="F93" s="15">
        <v>40500</v>
      </c>
    </row>
    <row r="94" spans="1:6" s="27" customFormat="1" x14ac:dyDescent="0.3">
      <c r="A94" s="87"/>
      <c r="B94" s="48"/>
      <c r="C94" s="49"/>
      <c r="D94" s="49"/>
      <c r="E94" s="49"/>
      <c r="F94" s="50"/>
    </row>
    <row r="95" spans="1:6" s="27" customFormat="1" x14ac:dyDescent="0.3">
      <c r="A95" s="87"/>
      <c r="B95" s="48"/>
      <c r="C95" s="49"/>
      <c r="D95" s="49"/>
      <c r="E95" s="49"/>
      <c r="F95" s="50"/>
    </row>
    <row r="96" spans="1:6" s="27" customFormat="1" x14ac:dyDescent="0.3">
      <c r="A96" s="87"/>
      <c r="B96" s="48"/>
      <c r="C96" s="49"/>
      <c r="D96" s="49"/>
      <c r="E96" s="49"/>
      <c r="F96" s="50"/>
    </row>
    <row r="97" spans="1:8" s="27" customFormat="1" x14ac:dyDescent="0.3">
      <c r="A97" s="87"/>
      <c r="B97" s="48"/>
      <c r="C97" s="49"/>
      <c r="D97" s="49"/>
      <c r="E97" s="49"/>
      <c r="F97" s="50"/>
    </row>
    <row r="98" spans="1:8" s="27" customFormat="1" x14ac:dyDescent="0.3">
      <c r="A98" s="25"/>
      <c r="B98" s="25"/>
      <c r="C98" s="25"/>
      <c r="D98" s="25"/>
      <c r="E98" s="26"/>
      <c r="F98" s="26"/>
    </row>
    <row r="99" spans="1:8" s="45" customFormat="1" ht="23.25" x14ac:dyDescent="0.35">
      <c r="A99" s="44" t="s">
        <v>337</v>
      </c>
      <c r="B99" s="40"/>
      <c r="C99" s="40"/>
      <c r="D99" s="39"/>
      <c r="E99" s="46"/>
      <c r="F99" s="46">
        <f>SUM(F9:F97)</f>
        <v>2785720</v>
      </c>
    </row>
    <row r="100" spans="1:8" s="8" customFormat="1" x14ac:dyDescent="0.3">
      <c r="A100" s="28"/>
      <c r="B100" s="28"/>
      <c r="C100" s="28"/>
      <c r="D100" s="28"/>
      <c r="E100" s="5"/>
      <c r="F100" s="5"/>
    </row>
    <row r="102" spans="1:8" x14ac:dyDescent="0.3">
      <c r="F102" s="42"/>
    </row>
    <row r="103" spans="1:8" x14ac:dyDescent="0.3">
      <c r="F103" s="41"/>
    </row>
    <row r="104" spans="1:8" x14ac:dyDescent="0.3">
      <c r="F104" s="42"/>
    </row>
    <row r="105" spans="1:8" x14ac:dyDescent="0.3">
      <c r="E105" s="42"/>
      <c r="F105" s="41"/>
    </row>
    <row r="106" spans="1:8" x14ac:dyDescent="0.3">
      <c r="E106" s="42"/>
      <c r="F106" s="42"/>
      <c r="H106" s="42"/>
    </row>
    <row r="107" spans="1:8" x14ac:dyDescent="0.3">
      <c r="D107" s="47"/>
      <c r="E107" s="42"/>
      <c r="H107" s="42"/>
    </row>
    <row r="108" spans="1:8" x14ac:dyDescent="0.3">
      <c r="F108" s="41"/>
    </row>
    <row r="110" spans="1:8" x14ac:dyDescent="0.3">
      <c r="D110" s="47"/>
    </row>
    <row r="111" spans="1:8" x14ac:dyDescent="0.3">
      <c r="D111" s="47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0"/>
  <sheetViews>
    <sheetView topLeftCell="A31" zoomScale="70" zoomScaleNormal="70" workbookViewId="0">
      <selection activeCell="G74" sqref="G74"/>
    </sheetView>
  </sheetViews>
  <sheetFormatPr defaultRowHeight="18.75" x14ac:dyDescent="0.3"/>
  <cols>
    <col min="1" max="1" width="25.85546875" style="4" bestFit="1" customWidth="1"/>
    <col min="2" max="2" width="20.42578125" style="4" customWidth="1"/>
    <col min="3" max="3" width="18.140625" style="4" bestFit="1" customWidth="1"/>
    <col min="4" max="4" width="63.85546875" style="36" bestFit="1" customWidth="1"/>
    <col min="5" max="5" width="42.7109375" style="4" customWidth="1"/>
    <col min="6" max="6" width="16.7109375" style="4" customWidth="1"/>
    <col min="7" max="7" width="23.28515625" style="4" customWidth="1"/>
    <col min="8" max="16384" width="9.140625" style="4"/>
  </cols>
  <sheetData>
    <row r="1" spans="1:7" s="27" customFormat="1" x14ac:dyDescent="0.3">
      <c r="A1" s="26"/>
      <c r="B1" s="26"/>
      <c r="C1" s="26"/>
      <c r="D1" s="68" t="s">
        <v>0</v>
      </c>
      <c r="E1" s="26"/>
      <c r="F1" s="26"/>
      <c r="G1" s="26"/>
    </row>
    <row r="2" spans="1:7" s="27" customFormat="1" x14ac:dyDescent="0.3">
      <c r="A2" s="26"/>
      <c r="B2" s="26"/>
      <c r="C2" s="26"/>
      <c r="D2" s="68" t="s">
        <v>1</v>
      </c>
      <c r="E2" s="26"/>
      <c r="F2" s="26"/>
      <c r="G2" s="26"/>
    </row>
    <row r="3" spans="1:7" s="27" customFormat="1" x14ac:dyDescent="0.3">
      <c r="A3" s="26"/>
      <c r="B3" s="26"/>
      <c r="C3" s="26"/>
      <c r="D3" s="68" t="s">
        <v>40</v>
      </c>
      <c r="E3" s="26"/>
      <c r="F3" s="26"/>
      <c r="G3" s="26"/>
    </row>
    <row r="4" spans="1:7" s="27" customFormat="1" x14ac:dyDescent="0.3">
      <c r="A4" s="26"/>
      <c r="B4" s="26"/>
      <c r="C4" s="26"/>
      <c r="D4" s="68" t="s">
        <v>93</v>
      </c>
      <c r="E4" s="26"/>
      <c r="F4" s="26"/>
      <c r="G4" s="26"/>
    </row>
    <row r="5" spans="1:7" s="17" customFormat="1" x14ac:dyDescent="0.3">
      <c r="A5" s="26"/>
      <c r="B5" s="26"/>
      <c r="C5" s="26"/>
      <c r="D5" s="68"/>
      <c r="E5" s="26"/>
      <c r="F5" s="26"/>
      <c r="G5" s="26"/>
    </row>
    <row r="6" spans="1:7" s="17" customFormat="1" x14ac:dyDescent="0.3">
      <c r="A6" s="69" t="s">
        <v>77</v>
      </c>
      <c r="B6" s="69" t="s">
        <v>60</v>
      </c>
      <c r="C6" s="69" t="s">
        <v>3</v>
      </c>
      <c r="D6" s="70" t="s">
        <v>4</v>
      </c>
      <c r="E6" s="69" t="s">
        <v>5</v>
      </c>
      <c r="F6" s="69"/>
      <c r="G6" s="69" t="s">
        <v>59</v>
      </c>
    </row>
    <row r="7" spans="1:7" s="17" customFormat="1" x14ac:dyDescent="0.3">
      <c r="A7" s="12"/>
      <c r="B7" s="12"/>
      <c r="C7" s="12"/>
      <c r="D7" s="13"/>
      <c r="E7" s="12"/>
      <c r="F7" s="12"/>
      <c r="G7" s="12"/>
    </row>
    <row r="8" spans="1:7" s="17" customFormat="1" x14ac:dyDescent="0.3">
      <c r="A8" s="9" t="s">
        <v>10</v>
      </c>
      <c r="B8" s="9" t="s">
        <v>64</v>
      </c>
      <c r="C8" s="9" t="s">
        <v>11</v>
      </c>
      <c r="D8" s="10" t="s">
        <v>12</v>
      </c>
      <c r="E8" s="9" t="s">
        <v>7</v>
      </c>
      <c r="F8" s="16"/>
      <c r="G8" s="15">
        <v>20250</v>
      </c>
    </row>
    <row r="9" spans="1:7" s="17" customFormat="1" x14ac:dyDescent="0.3">
      <c r="A9" s="48"/>
      <c r="B9" s="48"/>
      <c r="C9" s="49"/>
      <c r="D9" s="49"/>
      <c r="E9" s="49"/>
      <c r="F9" s="50"/>
      <c r="G9" s="50"/>
    </row>
    <row r="10" spans="1:7" s="17" customFormat="1" x14ac:dyDescent="0.3">
      <c r="A10" s="48"/>
      <c r="B10" s="48"/>
      <c r="C10" s="49"/>
      <c r="D10" s="49"/>
      <c r="E10" s="49"/>
      <c r="F10" s="50"/>
      <c r="G10" s="50"/>
    </row>
    <row r="11" spans="1:7" s="17" customFormat="1" x14ac:dyDescent="0.3">
      <c r="A11" s="48"/>
      <c r="B11" s="48"/>
      <c r="C11" s="49"/>
      <c r="D11" s="68" t="s">
        <v>0</v>
      </c>
      <c r="E11" s="49"/>
      <c r="F11" s="50"/>
      <c r="G11" s="50"/>
    </row>
    <row r="12" spans="1:7" s="17" customFormat="1" x14ac:dyDescent="0.3">
      <c r="A12" s="48"/>
      <c r="B12" s="48"/>
      <c r="C12" s="49"/>
      <c r="D12" s="68" t="s">
        <v>1</v>
      </c>
      <c r="E12" s="49"/>
      <c r="F12" s="50"/>
      <c r="G12" s="50"/>
    </row>
    <row r="13" spans="1:7" s="17" customFormat="1" x14ac:dyDescent="0.3">
      <c r="A13" s="48"/>
      <c r="B13" s="48"/>
      <c r="C13" s="49"/>
      <c r="D13" s="68" t="s">
        <v>40</v>
      </c>
      <c r="E13" s="49"/>
      <c r="F13" s="50"/>
      <c r="G13" s="50"/>
    </row>
    <row r="14" spans="1:7" s="17" customFormat="1" x14ac:dyDescent="0.3">
      <c r="A14" s="48"/>
      <c r="B14" s="48"/>
      <c r="C14" s="49"/>
      <c r="D14" s="68" t="s">
        <v>232</v>
      </c>
      <c r="E14" s="49"/>
      <c r="F14" s="50"/>
      <c r="G14" s="50"/>
    </row>
    <row r="15" spans="1:7" s="17" customFormat="1" x14ac:dyDescent="0.3">
      <c r="A15" s="48"/>
      <c r="B15" s="48"/>
      <c r="C15" s="49"/>
      <c r="D15" s="68"/>
      <c r="E15" s="49"/>
      <c r="F15" s="50"/>
      <c r="G15" s="50"/>
    </row>
    <row r="16" spans="1:7" s="17" customFormat="1" x14ac:dyDescent="0.3">
      <c r="A16" s="69" t="s">
        <v>77</v>
      </c>
      <c r="B16" s="69" t="s">
        <v>60</v>
      </c>
      <c r="C16" s="69" t="s">
        <v>3</v>
      </c>
      <c r="D16" s="70" t="s">
        <v>4</v>
      </c>
      <c r="E16" s="69" t="s">
        <v>5</v>
      </c>
      <c r="F16" s="50"/>
      <c r="G16" s="69" t="s">
        <v>59</v>
      </c>
    </row>
    <row r="17" spans="1:7" s="17" customFormat="1" ht="21" x14ac:dyDescent="0.35">
      <c r="A17" s="87"/>
      <c r="B17" s="48"/>
      <c r="C17" s="49"/>
      <c r="D17" s="49"/>
      <c r="E17" s="49"/>
      <c r="F17" s="50"/>
      <c r="G17" s="60"/>
    </row>
    <row r="18" spans="1:7" s="17" customFormat="1" x14ac:dyDescent="0.3">
      <c r="A18" s="87" t="s">
        <v>97</v>
      </c>
      <c r="B18" s="48" t="s">
        <v>101</v>
      </c>
      <c r="C18" s="49" t="s">
        <v>100</v>
      </c>
      <c r="D18" s="49" t="s">
        <v>99</v>
      </c>
      <c r="E18" s="49" t="s">
        <v>21</v>
      </c>
      <c r="F18" s="50"/>
      <c r="G18" s="50">
        <v>24300</v>
      </c>
    </row>
    <row r="19" spans="1:7" s="17" customFormat="1" x14ac:dyDescent="0.3">
      <c r="A19" s="87">
        <v>43444</v>
      </c>
      <c r="B19" s="48" t="s">
        <v>128</v>
      </c>
      <c r="C19" s="49" t="s">
        <v>129</v>
      </c>
      <c r="D19" s="49" t="s">
        <v>130</v>
      </c>
      <c r="E19" s="49" t="s">
        <v>21</v>
      </c>
      <c r="F19" s="12"/>
      <c r="G19" s="50">
        <v>6750</v>
      </c>
    </row>
    <row r="20" spans="1:7" s="17" customFormat="1" x14ac:dyDescent="0.3">
      <c r="A20" s="87" t="s">
        <v>131</v>
      </c>
      <c r="B20" s="48" t="s">
        <v>132</v>
      </c>
      <c r="C20" s="49" t="s">
        <v>133</v>
      </c>
      <c r="D20" s="49" t="s">
        <v>134</v>
      </c>
      <c r="E20" s="49" t="s">
        <v>21</v>
      </c>
      <c r="F20" s="12"/>
      <c r="G20" s="50">
        <v>16200</v>
      </c>
    </row>
    <row r="21" spans="1:7" s="17" customFormat="1" x14ac:dyDescent="0.3">
      <c r="A21" s="87" t="s">
        <v>131</v>
      </c>
      <c r="B21" s="48" t="s">
        <v>137</v>
      </c>
      <c r="C21" s="49" t="s">
        <v>136</v>
      </c>
      <c r="D21" s="49" t="s">
        <v>135</v>
      </c>
      <c r="E21" s="49" t="s">
        <v>21</v>
      </c>
      <c r="F21" s="12"/>
      <c r="G21" s="50">
        <v>16200</v>
      </c>
    </row>
    <row r="22" spans="1:7" s="17" customFormat="1" x14ac:dyDescent="0.3">
      <c r="A22" s="12"/>
      <c r="B22" s="12"/>
      <c r="C22" s="49"/>
      <c r="D22" s="13"/>
      <c r="E22" s="12"/>
      <c r="F22" s="12"/>
      <c r="G22" s="14"/>
    </row>
    <row r="23" spans="1:7" s="17" customFormat="1" x14ac:dyDescent="0.3">
      <c r="A23" s="12"/>
      <c r="B23" s="12"/>
      <c r="C23" s="49"/>
      <c r="D23" s="13"/>
      <c r="E23" s="12"/>
      <c r="F23" s="12"/>
      <c r="G23" s="14"/>
    </row>
    <row r="24" spans="1:7" s="17" customFormat="1" x14ac:dyDescent="0.3">
      <c r="A24" s="12"/>
      <c r="B24" s="12"/>
      <c r="C24" s="49"/>
      <c r="D24" s="13"/>
      <c r="E24" s="12"/>
      <c r="F24" s="12"/>
      <c r="G24" s="14"/>
    </row>
    <row r="25" spans="1:7" s="17" customFormat="1" x14ac:dyDescent="0.3">
      <c r="A25" s="12"/>
      <c r="B25" s="12"/>
      <c r="C25" s="49"/>
      <c r="D25" s="13"/>
      <c r="E25" s="12"/>
      <c r="F25" s="12"/>
      <c r="G25" s="14"/>
    </row>
    <row r="26" spans="1:7" s="17" customFormat="1" x14ac:dyDescent="0.3">
      <c r="A26" s="12"/>
      <c r="B26" s="12"/>
      <c r="C26" s="49"/>
      <c r="D26" s="13"/>
      <c r="E26" s="12"/>
      <c r="F26" s="12"/>
      <c r="G26" s="14"/>
    </row>
    <row r="27" spans="1:7" s="17" customFormat="1" x14ac:dyDescent="0.3">
      <c r="A27" s="12"/>
      <c r="B27" s="12"/>
      <c r="C27" s="49"/>
      <c r="D27" s="13"/>
      <c r="E27" s="12"/>
      <c r="F27" s="12"/>
      <c r="G27" s="14"/>
    </row>
    <row r="28" spans="1:7" s="17" customFormat="1" x14ac:dyDescent="0.3">
      <c r="A28" s="48"/>
      <c r="B28" s="48"/>
      <c r="C28" s="49"/>
      <c r="D28" s="68" t="s">
        <v>0</v>
      </c>
      <c r="E28" s="49"/>
      <c r="F28" s="12"/>
      <c r="G28" s="14"/>
    </row>
    <row r="29" spans="1:7" s="17" customFormat="1" x14ac:dyDescent="0.3">
      <c r="A29" s="48"/>
      <c r="B29" s="48"/>
      <c r="C29" s="49"/>
      <c r="D29" s="68" t="s">
        <v>1</v>
      </c>
      <c r="E29" s="49"/>
      <c r="F29" s="12"/>
      <c r="G29" s="14"/>
    </row>
    <row r="30" spans="1:7" s="17" customFormat="1" x14ac:dyDescent="0.3">
      <c r="A30" s="48"/>
      <c r="B30" s="48"/>
      <c r="C30" s="49"/>
      <c r="D30" s="68" t="s">
        <v>40</v>
      </c>
      <c r="E30" s="49"/>
      <c r="F30" s="12"/>
      <c r="G30" s="14"/>
    </row>
    <row r="31" spans="1:7" s="17" customFormat="1" x14ac:dyDescent="0.3">
      <c r="A31" s="48"/>
      <c r="B31" s="48"/>
      <c r="C31" s="49"/>
      <c r="D31" s="68" t="s">
        <v>256</v>
      </c>
      <c r="E31" s="49"/>
      <c r="F31" s="12"/>
      <c r="G31" s="14"/>
    </row>
    <row r="32" spans="1:7" s="17" customFormat="1" x14ac:dyDescent="0.3">
      <c r="A32" s="48"/>
      <c r="B32" s="48"/>
      <c r="C32" s="49"/>
      <c r="D32" s="68"/>
      <c r="E32" s="49"/>
      <c r="F32" s="12"/>
      <c r="G32" s="14"/>
    </row>
    <row r="33" spans="1:7" s="17" customFormat="1" x14ac:dyDescent="0.3">
      <c r="A33" s="69" t="s">
        <v>77</v>
      </c>
      <c r="B33" s="69" t="s">
        <v>60</v>
      </c>
      <c r="C33" s="69" t="s">
        <v>3</v>
      </c>
      <c r="D33" s="70" t="s">
        <v>4</v>
      </c>
      <c r="E33" s="69" t="s">
        <v>5</v>
      </c>
      <c r="F33" s="12"/>
      <c r="G33" s="69" t="s">
        <v>59</v>
      </c>
    </row>
    <row r="34" spans="1:7" s="17" customFormat="1" ht="21" x14ac:dyDescent="0.35">
      <c r="A34" s="87"/>
      <c r="B34" s="48"/>
      <c r="C34" s="49"/>
      <c r="D34" s="49"/>
      <c r="E34" s="49"/>
      <c r="F34" s="12"/>
      <c r="G34" s="88"/>
    </row>
    <row r="35" spans="1:7" s="17" customFormat="1" ht="21" x14ac:dyDescent="0.35">
      <c r="A35" s="87">
        <v>43354</v>
      </c>
      <c r="B35" s="48" t="s">
        <v>193</v>
      </c>
      <c r="C35" s="49" t="s">
        <v>195</v>
      </c>
      <c r="D35" s="49" t="s">
        <v>194</v>
      </c>
      <c r="E35" s="49" t="s">
        <v>21</v>
      </c>
      <c r="F35" s="12"/>
      <c r="G35" s="88">
        <v>6750</v>
      </c>
    </row>
    <row r="36" spans="1:7" s="17" customFormat="1" ht="21" x14ac:dyDescent="0.35">
      <c r="A36" s="87" t="s">
        <v>196</v>
      </c>
      <c r="B36" s="48" t="s">
        <v>197</v>
      </c>
      <c r="C36" s="49" t="s">
        <v>198</v>
      </c>
      <c r="D36" s="49" t="s">
        <v>199</v>
      </c>
      <c r="E36" s="49" t="s">
        <v>21</v>
      </c>
      <c r="F36" s="12"/>
      <c r="G36" s="88">
        <v>8100</v>
      </c>
    </row>
    <row r="37" spans="1:7" s="17" customFormat="1" ht="21" x14ac:dyDescent="0.35">
      <c r="A37" s="87" t="s">
        <v>196</v>
      </c>
      <c r="B37" s="48" t="s">
        <v>200</v>
      </c>
      <c r="C37" s="49" t="s">
        <v>201</v>
      </c>
      <c r="D37" s="49" t="s">
        <v>202</v>
      </c>
      <c r="E37" s="49" t="s">
        <v>21</v>
      </c>
      <c r="F37" s="12"/>
      <c r="G37" s="88">
        <v>8100</v>
      </c>
    </row>
    <row r="38" spans="1:7" s="17" customFormat="1" ht="21" x14ac:dyDescent="0.35">
      <c r="A38" s="87" t="s">
        <v>203</v>
      </c>
      <c r="B38" s="48" t="s">
        <v>206</v>
      </c>
      <c r="C38" s="49" t="s">
        <v>205</v>
      </c>
      <c r="D38" s="49" t="s">
        <v>204</v>
      </c>
      <c r="E38" s="49" t="s">
        <v>21</v>
      </c>
      <c r="F38" s="12"/>
      <c r="G38" s="88">
        <v>8100</v>
      </c>
    </row>
    <row r="39" spans="1:7" s="17" customFormat="1" ht="21" x14ac:dyDescent="0.35">
      <c r="A39" s="87" t="s">
        <v>203</v>
      </c>
      <c r="B39" s="48" t="s">
        <v>207</v>
      </c>
      <c r="C39" s="49" t="s">
        <v>208</v>
      </c>
      <c r="D39" s="49" t="s">
        <v>209</v>
      </c>
      <c r="E39" s="49" t="s">
        <v>21</v>
      </c>
      <c r="F39" s="12"/>
      <c r="G39" s="88">
        <v>8100</v>
      </c>
    </row>
    <row r="40" spans="1:7" s="17" customFormat="1" ht="21" x14ac:dyDescent="0.35">
      <c r="A40" s="87" t="s">
        <v>210</v>
      </c>
      <c r="B40" s="48" t="s">
        <v>211</v>
      </c>
      <c r="C40" s="49" t="s">
        <v>212</v>
      </c>
      <c r="D40" s="49" t="s">
        <v>213</v>
      </c>
      <c r="E40" s="49" t="s">
        <v>21</v>
      </c>
      <c r="F40" s="12"/>
      <c r="G40" s="88">
        <v>8100</v>
      </c>
    </row>
    <row r="41" spans="1:7" s="17" customFormat="1" ht="21" x14ac:dyDescent="0.35">
      <c r="A41" s="87" t="s">
        <v>210</v>
      </c>
      <c r="B41" s="48" t="s">
        <v>214</v>
      </c>
      <c r="C41" s="49" t="s">
        <v>215</v>
      </c>
      <c r="D41" s="49" t="s">
        <v>216</v>
      </c>
      <c r="E41" s="49" t="s">
        <v>21</v>
      </c>
      <c r="F41" s="12"/>
      <c r="G41" s="88">
        <v>6750</v>
      </c>
    </row>
    <row r="42" spans="1:7" s="17" customFormat="1" ht="21" x14ac:dyDescent="0.35">
      <c r="A42" s="87" t="s">
        <v>217</v>
      </c>
      <c r="B42" s="48" t="s">
        <v>218</v>
      </c>
      <c r="C42" s="49" t="s">
        <v>219</v>
      </c>
      <c r="D42" s="49" t="s">
        <v>220</v>
      </c>
      <c r="E42" s="49" t="s">
        <v>21</v>
      </c>
      <c r="F42" s="12"/>
      <c r="G42" s="88">
        <v>8100</v>
      </c>
    </row>
    <row r="43" spans="1:7" s="17" customFormat="1" ht="21" x14ac:dyDescent="0.35">
      <c r="A43" s="87" t="s">
        <v>217</v>
      </c>
      <c r="B43" s="48" t="s">
        <v>223</v>
      </c>
      <c r="C43" s="49" t="s">
        <v>222</v>
      </c>
      <c r="D43" s="49" t="s">
        <v>221</v>
      </c>
      <c r="E43" s="49" t="s">
        <v>21</v>
      </c>
      <c r="F43" s="12"/>
      <c r="G43" s="88">
        <v>8100</v>
      </c>
    </row>
    <row r="44" spans="1:7" s="17" customFormat="1" ht="21" x14ac:dyDescent="0.35">
      <c r="A44" s="87" t="s">
        <v>179</v>
      </c>
      <c r="B44" s="48" t="s">
        <v>226</v>
      </c>
      <c r="C44" s="49" t="s">
        <v>225</v>
      </c>
      <c r="D44" s="49" t="s">
        <v>83</v>
      </c>
      <c r="E44" s="49" t="s">
        <v>224</v>
      </c>
      <c r="F44" s="12"/>
      <c r="G44" s="88">
        <v>54000</v>
      </c>
    </row>
    <row r="45" spans="1:7" s="17" customFormat="1" ht="21" x14ac:dyDescent="0.35">
      <c r="A45" s="87" t="s">
        <v>179</v>
      </c>
      <c r="B45" s="48" t="s">
        <v>228</v>
      </c>
      <c r="C45" s="49" t="s">
        <v>229</v>
      </c>
      <c r="D45" s="49" t="s">
        <v>227</v>
      </c>
      <c r="E45" s="49" t="s">
        <v>21</v>
      </c>
      <c r="F45" s="12"/>
      <c r="G45" s="88">
        <v>8100</v>
      </c>
    </row>
    <row r="46" spans="1:7" s="17" customFormat="1" ht="21" x14ac:dyDescent="0.35">
      <c r="A46" s="87"/>
      <c r="B46" s="48"/>
      <c r="C46" s="49"/>
      <c r="D46" s="49"/>
      <c r="E46" s="49"/>
      <c r="F46" s="12"/>
      <c r="G46" s="88"/>
    </row>
    <row r="47" spans="1:7" s="17" customFormat="1" ht="21" x14ac:dyDescent="0.35">
      <c r="A47" s="87"/>
      <c r="B47" s="48"/>
      <c r="C47" s="49"/>
      <c r="D47" s="49"/>
      <c r="E47" s="49"/>
      <c r="F47" s="12"/>
      <c r="G47" s="88"/>
    </row>
    <row r="48" spans="1:7" s="17" customFormat="1" ht="21" x14ac:dyDescent="0.35">
      <c r="A48" s="87"/>
      <c r="B48" s="48"/>
      <c r="C48" s="49"/>
      <c r="D48" s="49"/>
      <c r="E48" s="49"/>
      <c r="F48" s="12"/>
      <c r="G48" s="88"/>
    </row>
    <row r="49" spans="1:7" s="17" customFormat="1" ht="21" x14ac:dyDescent="0.35">
      <c r="A49" s="87"/>
      <c r="B49" s="48"/>
      <c r="C49" s="49"/>
      <c r="D49" s="49"/>
      <c r="E49" s="49"/>
      <c r="F49" s="12"/>
      <c r="G49" s="88"/>
    </row>
    <row r="50" spans="1:7" s="17" customFormat="1" x14ac:dyDescent="0.3">
      <c r="A50" s="48"/>
      <c r="B50" s="48"/>
      <c r="C50" s="49"/>
      <c r="D50" s="68" t="s">
        <v>0</v>
      </c>
      <c r="E50" s="49"/>
      <c r="F50" s="12"/>
      <c r="G50" s="14"/>
    </row>
    <row r="51" spans="1:7" s="17" customFormat="1" x14ac:dyDescent="0.3">
      <c r="A51" s="48"/>
      <c r="B51" s="48"/>
      <c r="C51" s="49"/>
      <c r="D51" s="68" t="s">
        <v>1</v>
      </c>
      <c r="E51" s="49"/>
      <c r="F51" s="12"/>
      <c r="G51" s="14"/>
    </row>
    <row r="52" spans="1:7" s="17" customFormat="1" x14ac:dyDescent="0.3">
      <c r="A52" s="48"/>
      <c r="B52" s="48"/>
      <c r="C52" s="49"/>
      <c r="D52" s="68" t="s">
        <v>40</v>
      </c>
      <c r="E52" s="49"/>
      <c r="F52" s="12"/>
      <c r="G52" s="14"/>
    </row>
    <row r="53" spans="1:7" s="17" customFormat="1" x14ac:dyDescent="0.3">
      <c r="A53" s="48"/>
      <c r="B53" s="48"/>
      <c r="C53" s="49"/>
      <c r="D53" s="68" t="s">
        <v>96</v>
      </c>
      <c r="E53" s="49"/>
      <c r="F53" s="12"/>
      <c r="G53" s="14"/>
    </row>
    <row r="54" spans="1:7" s="17" customFormat="1" x14ac:dyDescent="0.3">
      <c r="A54" s="48"/>
      <c r="B54" s="48"/>
      <c r="C54" s="49"/>
      <c r="D54" s="68"/>
      <c r="E54" s="49"/>
      <c r="F54" s="12"/>
      <c r="G54" s="14"/>
    </row>
    <row r="55" spans="1:7" s="17" customFormat="1" x14ac:dyDescent="0.3">
      <c r="A55" s="69" t="s">
        <v>77</v>
      </c>
      <c r="B55" s="69" t="s">
        <v>60</v>
      </c>
      <c r="C55" s="69" t="s">
        <v>3</v>
      </c>
      <c r="D55" s="70" t="s">
        <v>4</v>
      </c>
      <c r="E55" s="69" t="s">
        <v>5</v>
      </c>
      <c r="F55" s="12"/>
      <c r="G55" s="69" t="s">
        <v>59</v>
      </c>
    </row>
    <row r="56" spans="1:7" s="17" customFormat="1" ht="21" x14ac:dyDescent="0.35">
      <c r="A56" s="87"/>
      <c r="B56" s="48"/>
      <c r="C56" s="49"/>
      <c r="D56" s="49"/>
      <c r="E56" s="49"/>
      <c r="F56" s="12"/>
      <c r="G56" s="88"/>
    </row>
    <row r="57" spans="1:7" s="17" customFormat="1" ht="21" x14ac:dyDescent="0.35">
      <c r="A57" s="87">
        <v>43112</v>
      </c>
      <c r="B57" s="48" t="s">
        <v>301</v>
      </c>
      <c r="C57" s="49" t="s">
        <v>302</v>
      </c>
      <c r="D57" s="49" t="s">
        <v>12</v>
      </c>
      <c r="E57" s="12" t="s">
        <v>21</v>
      </c>
      <c r="F57" s="12"/>
      <c r="G57" s="88">
        <v>6750</v>
      </c>
    </row>
    <row r="58" spans="1:7" s="17" customFormat="1" ht="21" x14ac:dyDescent="0.35">
      <c r="A58" s="87">
        <v>43324</v>
      </c>
      <c r="B58" s="48" t="s">
        <v>303</v>
      </c>
      <c r="C58" s="49" t="s">
        <v>304</v>
      </c>
      <c r="D58" s="49" t="s">
        <v>305</v>
      </c>
      <c r="E58" s="49" t="s">
        <v>21</v>
      </c>
      <c r="F58" s="12"/>
      <c r="G58" s="88">
        <v>8100</v>
      </c>
    </row>
    <row r="59" spans="1:7" s="17" customFormat="1" ht="21" x14ac:dyDescent="0.35">
      <c r="A59" s="87">
        <v>43355</v>
      </c>
      <c r="B59" s="48" t="s">
        <v>308</v>
      </c>
      <c r="C59" s="49" t="s">
        <v>307</v>
      </c>
      <c r="D59" s="49" t="s">
        <v>306</v>
      </c>
      <c r="E59" s="49" t="s">
        <v>21</v>
      </c>
      <c r="F59" s="12"/>
      <c r="G59" s="88">
        <v>8100</v>
      </c>
    </row>
    <row r="60" spans="1:7" s="17" customFormat="1" ht="21" x14ac:dyDescent="0.35">
      <c r="A60" s="87">
        <v>43355</v>
      </c>
      <c r="B60" s="48" t="s">
        <v>309</v>
      </c>
      <c r="C60" s="49" t="s">
        <v>310</v>
      </c>
      <c r="D60" s="49" t="s">
        <v>311</v>
      </c>
      <c r="E60" s="49" t="s">
        <v>21</v>
      </c>
      <c r="F60" s="12"/>
      <c r="G60" s="88">
        <v>8100</v>
      </c>
    </row>
    <row r="61" spans="1:7" s="17" customFormat="1" ht="21" x14ac:dyDescent="0.35">
      <c r="A61" s="87">
        <v>43355</v>
      </c>
      <c r="B61" s="48" t="s">
        <v>312</v>
      </c>
      <c r="C61" s="49" t="s">
        <v>313</v>
      </c>
      <c r="D61" s="49" t="s">
        <v>314</v>
      </c>
      <c r="E61" s="49" t="s">
        <v>21</v>
      </c>
      <c r="F61" s="12"/>
      <c r="G61" s="88">
        <v>16200</v>
      </c>
    </row>
    <row r="62" spans="1:7" s="17" customFormat="1" ht="21" x14ac:dyDescent="0.35">
      <c r="A62" s="87">
        <v>43355</v>
      </c>
      <c r="B62" s="48" t="s">
        <v>315</v>
      </c>
      <c r="C62" s="49" t="s">
        <v>316</v>
      </c>
      <c r="D62" s="49" t="s">
        <v>317</v>
      </c>
      <c r="E62" s="49" t="s">
        <v>21</v>
      </c>
      <c r="F62" s="12"/>
      <c r="G62" s="88">
        <v>16200</v>
      </c>
    </row>
    <row r="63" spans="1:7" s="17" customFormat="1" ht="21" x14ac:dyDescent="0.35">
      <c r="A63" s="87">
        <v>43355</v>
      </c>
      <c r="B63" s="48" t="s">
        <v>320</v>
      </c>
      <c r="C63" s="49" t="s">
        <v>319</v>
      </c>
      <c r="D63" s="49" t="s">
        <v>318</v>
      </c>
      <c r="E63" s="49" t="s">
        <v>21</v>
      </c>
      <c r="F63" s="12"/>
      <c r="G63" s="88">
        <v>16200</v>
      </c>
    </row>
    <row r="64" spans="1:7" s="17" customFormat="1" ht="21" x14ac:dyDescent="0.35">
      <c r="A64" s="87">
        <v>43355</v>
      </c>
      <c r="B64" s="48" t="s">
        <v>323</v>
      </c>
      <c r="C64" s="49" t="s">
        <v>322</v>
      </c>
      <c r="D64" s="49" t="s">
        <v>321</v>
      </c>
      <c r="E64" s="49" t="s">
        <v>21</v>
      </c>
      <c r="F64" s="12"/>
      <c r="G64" s="88">
        <v>16200</v>
      </c>
    </row>
    <row r="65" spans="1:7" s="17" customFormat="1" ht="21" x14ac:dyDescent="0.35">
      <c r="A65" s="87">
        <v>43355</v>
      </c>
      <c r="B65" s="48" t="s">
        <v>327</v>
      </c>
      <c r="C65" s="49" t="s">
        <v>324</v>
      </c>
      <c r="D65" s="49" t="s">
        <v>325</v>
      </c>
      <c r="E65" s="49" t="s">
        <v>21</v>
      </c>
      <c r="F65" s="12"/>
      <c r="G65" s="88">
        <v>16200</v>
      </c>
    </row>
    <row r="66" spans="1:7" s="17" customFormat="1" ht="21" x14ac:dyDescent="0.35">
      <c r="A66" s="87">
        <v>43355</v>
      </c>
      <c r="B66" s="48" t="s">
        <v>333</v>
      </c>
      <c r="C66" s="49" t="s">
        <v>329</v>
      </c>
      <c r="D66" s="49" t="s">
        <v>328</v>
      </c>
      <c r="E66" s="49" t="s">
        <v>21</v>
      </c>
      <c r="F66" s="12"/>
      <c r="G66" s="88">
        <v>16200</v>
      </c>
    </row>
    <row r="67" spans="1:7" s="17" customFormat="1" ht="21" x14ac:dyDescent="0.35">
      <c r="A67" s="87">
        <v>43355</v>
      </c>
      <c r="B67" s="48" t="s">
        <v>332</v>
      </c>
      <c r="C67" s="49" t="s">
        <v>331</v>
      </c>
      <c r="D67" s="49" t="s">
        <v>330</v>
      </c>
      <c r="E67" s="49" t="s">
        <v>21</v>
      </c>
      <c r="F67" s="12"/>
      <c r="G67" s="88">
        <v>8100</v>
      </c>
    </row>
    <row r="68" spans="1:7" s="17" customFormat="1" ht="21" x14ac:dyDescent="0.35">
      <c r="A68" s="87"/>
      <c r="B68" s="48"/>
      <c r="C68" s="49"/>
      <c r="D68" s="49"/>
      <c r="E68" s="49"/>
      <c r="F68" s="12"/>
      <c r="G68" s="88"/>
    </row>
    <row r="69" spans="1:7" s="17" customFormat="1" ht="21" x14ac:dyDescent="0.35">
      <c r="A69" s="87"/>
      <c r="B69" s="48"/>
      <c r="C69" s="49"/>
      <c r="D69" s="49"/>
      <c r="E69" s="49"/>
      <c r="F69" s="12"/>
      <c r="G69" s="88"/>
    </row>
    <row r="70" spans="1:7" s="17" customFormat="1" ht="21" x14ac:dyDescent="0.35">
      <c r="A70" s="87"/>
      <c r="B70" s="48"/>
      <c r="C70" s="49"/>
      <c r="D70" s="49"/>
      <c r="E70" s="49"/>
      <c r="F70" s="12"/>
      <c r="G70" s="88"/>
    </row>
    <row r="71" spans="1:7" s="17" customFormat="1" x14ac:dyDescent="0.3">
      <c r="A71" s="12"/>
      <c r="B71" s="12"/>
      <c r="C71" s="49"/>
      <c r="D71" s="13"/>
      <c r="E71" s="12"/>
      <c r="F71" s="12"/>
      <c r="G71" s="14"/>
    </row>
    <row r="72" spans="1:7" s="27" customFormat="1" x14ac:dyDescent="0.3">
      <c r="A72" s="25"/>
      <c r="B72" s="25"/>
      <c r="C72" s="25"/>
      <c r="D72" s="25"/>
      <c r="E72" s="26"/>
      <c r="F72" s="26"/>
      <c r="G72" s="26"/>
    </row>
    <row r="73" spans="1:7" s="27" customFormat="1" x14ac:dyDescent="0.3">
      <c r="A73" s="19"/>
      <c r="B73" s="19"/>
      <c r="C73" s="1"/>
      <c r="D73" s="10"/>
      <c r="E73" s="1"/>
      <c r="F73" s="1"/>
      <c r="G73" s="3"/>
    </row>
    <row r="74" spans="1:7" s="45" customFormat="1" ht="23.25" x14ac:dyDescent="0.35">
      <c r="A74" s="77" t="s">
        <v>338</v>
      </c>
      <c r="B74" s="78"/>
      <c r="C74" s="78"/>
      <c r="D74" s="79"/>
      <c r="E74" s="78"/>
      <c r="F74" s="78"/>
      <c r="G74" s="86">
        <f>SUM(G8:G72)</f>
        <v>352350</v>
      </c>
    </row>
    <row r="75" spans="1:7" x14ac:dyDescent="0.3">
      <c r="G75" s="41"/>
    </row>
    <row r="76" spans="1:7" x14ac:dyDescent="0.3">
      <c r="G76" s="42"/>
    </row>
    <row r="77" spans="1:7" x14ac:dyDescent="0.3">
      <c r="G77" s="42"/>
    </row>
    <row r="78" spans="1:7" x14ac:dyDescent="0.3">
      <c r="F78" s="42"/>
    </row>
    <row r="79" spans="1:7" x14ac:dyDescent="0.3">
      <c r="E79" s="42"/>
      <c r="F79" s="42"/>
    </row>
    <row r="80" spans="1:7" x14ac:dyDescent="0.3">
      <c r="E80" s="4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Summary</vt:lpstr>
      <vt:lpstr>SAFARICOM</vt:lpstr>
      <vt:lpstr>HIGHLIGHT TRAVEL</vt:lpstr>
      <vt:lpstr>Summary!Print_Area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NEWACCOUNTS</dc:creator>
  <cp:lastModifiedBy>Victoria Stephen</cp:lastModifiedBy>
  <dcterms:created xsi:type="dcterms:W3CDTF">2018-05-02T06:06:42Z</dcterms:created>
  <dcterms:modified xsi:type="dcterms:W3CDTF">2018-12-14T14:11:39Z</dcterms:modified>
</cp:coreProperties>
</file>